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6" yWindow="1008" windowWidth="23256" windowHeight="13176" tabRatio="522"/>
  </bookViews>
  <sheets>
    <sheet name="Додаток2 КПК3710160" sheetId="6" r:id="rId1"/>
  </sheets>
  <definedNames>
    <definedName name="_xlnm.Print_Area" localSheetId="0">'Додаток2 КПК3710160'!$A$1:$BY$248</definedName>
  </definedNames>
  <calcPr calcId="145621"/>
</workbook>
</file>

<file path=xl/calcChain.xml><?xml version="1.0" encoding="utf-8"?>
<calcChain xmlns="http://schemas.openxmlformats.org/spreadsheetml/2006/main">
  <c r="BH225" i="6" l="1"/>
  <c r="AT225" i="6"/>
  <c r="AJ225" i="6"/>
  <c r="BG216" i="6"/>
  <c r="AQ216" i="6"/>
  <c r="AZ193" i="6"/>
  <c r="AK193" i="6"/>
  <c r="BO185" i="6"/>
  <c r="AZ185" i="6"/>
  <c r="AK185" i="6"/>
  <c r="BD108" i="6"/>
  <c r="AJ108" i="6"/>
  <c r="BD107" i="6"/>
  <c r="AJ107" i="6"/>
  <c r="BU99" i="6"/>
  <c r="BB99" i="6"/>
  <c r="AI99" i="6"/>
  <c r="BU98" i="6"/>
  <c r="BB98" i="6"/>
  <c r="AI98" i="6"/>
  <c r="BG88" i="6"/>
  <c r="AM88" i="6"/>
  <c r="BG80" i="6"/>
  <c r="AM80" i="6"/>
  <c r="BG79" i="6"/>
  <c r="AM79" i="6"/>
  <c r="BG78" i="6"/>
  <c r="AM78" i="6"/>
  <c r="BG77" i="6"/>
  <c r="AM77" i="6"/>
  <c r="BG76" i="6"/>
  <c r="AM76" i="6"/>
  <c r="BG75" i="6"/>
  <c r="AM75" i="6"/>
  <c r="BU67" i="6"/>
  <c r="BB67" i="6"/>
  <c r="AI67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<sst xmlns="http://schemas.openxmlformats.org/spreadsheetml/2006/main" count="727" uniqueCount="267">
  <si>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</si>
  <si>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</si>
  <si>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</si>
  <si>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</si>
  <si>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</si>
  <si>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</si>
  <si>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</si>
  <si>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</si>
  <si>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</si>
  <si>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</si>
  <si>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</si>
  <si>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</si>
  <si>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</si>
  <si>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</si>
  <si>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</si>
  <si>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</si>
  <si>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</si>
  <si>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</si>
  <si>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</si>
  <si>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</si>
  <si>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</si>
  <si>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</si>
  <si>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</si>
  <si>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</si>
  <si>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</si>
  <si>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</si>
  <si>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</si>
  <si>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</si>
  <si>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</si>
  <si>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</si>
  <si>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</si>
  <si>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</si>
  <si>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</si>
  <si>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</si>
  <si>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</si>
  <si>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</si>
  <si>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</si>
  <si>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</si>
  <si>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</si>
  <si>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</si>
  <si>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</si>
  <si>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</si>
  <si>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</si>
  <si>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</si>
  <si>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</si>
  <si>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</si>
  <si>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</si>
  <si>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</si>
  <si>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</si>
  <si>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</si>
  <si>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</si>
  <si>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</si>
  <si>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</si>
  <si>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</si>
  <si>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</si>
  <si>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</si>
  <si>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</si>
  <si>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</si>
  <si>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</si>
  <si>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</si>
  <si>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</si>
  <si>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</si>
  <si>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</si>
  <si>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</si>
  <si>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</si>
  <si>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</si>
  <si>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</si>
  <si>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</si>
  <si>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</si>
  <si>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</si>
  <si>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</si>
  <si>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</si>
  <si>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</si>
  <si>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</si>
  <si>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</si>
  <si>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</si>
  <si>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</si>
  <si>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</si>
  <si>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</si>
  <si>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</si>
  <si>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</si>
  <si>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</si>
  <si>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</si>
  <si>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</si>
  <si>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</si>
  <si>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</si>
  <si>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</si>
  <si>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</si>
  <si>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</si>
  <si>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</si>
  <si>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</si>
  <si>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</si>
  <si>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</si>
  <si>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</si>
  <si>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</si>
  <si>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</si>
  <si>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</si>
  <si>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</si>
  <si>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</si>
  <si>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</si>
  <si>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</si>
  <si>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</si>
  <si>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</si>
  <si>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</si>
  <si>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</si>
  <si>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</si>
  <si>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</si>
  <si>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</si>
  <si>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</si>
  <si>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</si>
  <si>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</si>
  <si>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</si>
  <si>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</si>
  <si>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</si>
  <si>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</si>
  <si>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</si>
  <si>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</si>
  <si>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</si>
  <si>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</si>
  <si>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</si>
  <si>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</si>
  <si>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</si>
  <si>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</si>
  <si>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</si>
  <si>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</si>
  <si>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</si>
  <si>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</si>
  <si>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</si>
  <si>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</si>
  <si>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</si>
  <si>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</si>
  <si>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</si>
  <si>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</si>
  <si>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</si>
  <si>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</si>
  <si>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</si>
  <si>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</si>
  <si>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</si>
  <si>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</si>
  <si>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</si>
  <si>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</si>
  <si>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</si>
  <si>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</si>
  <si>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</si>
  <si>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</si>
  <si>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</si>
  <si>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</si>
  <si>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</si>
  <si>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</si>
  <si>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</si>
  <si>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</si>
  <si>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</si>
  <si>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</si>
  <si>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</si>
  <si>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</si>
  <si>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</si>
  <si>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</si>
  <si>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</si>
  <si>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</si>
  <si>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</si>
  <si>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</si>
  <si>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</si>
  <si>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</si>
  <si>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</si>
  <si>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</si>
  <si>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</si>
  <si>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</si>
  <si>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</si>
  <si>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</si>
  <si>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</si>
  <si>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</si>
  <si>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</si>
  <si>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</si>
  <si>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</si>
  <si>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</si>
  <si>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</si>
  <si>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</si>
  <si>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</si>
  <si>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</si>
  <si>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</si>
  <si>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Придбання обладнання і предметів довгострокового користування</t>
  </si>
  <si>
    <t>Здійснення  наданих законодавством повноважень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</si>
  <si>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</si>
  <si>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</si>
  <si>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</si>
  <si>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</si>
  <si>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</si>
  <si>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</si>
  <si>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</si>
  <si>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реєстрації</t>
  </si>
  <si>
    <t>кількість підготовлених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</si>
  <si>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</si>
  <si>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</si>
  <si>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</si>
  <si>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підготовлених нормативно-правових актів на одного працівника</t>
  </si>
  <si>
    <t>витрати на утримання однієї штатної одиниці</t>
  </si>
  <si>
    <t>тис.грн.</t>
  </si>
  <si>
    <t>Якості</t>
  </si>
  <si>
    <t>відсоток вчасно виконаних листів, звернень, заяв, скарг у їх загальній кількості</t>
  </si>
  <si>
    <t>відс.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</si>
  <si>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</si>
  <si>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</si>
  <si>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</si>
  <si>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</si>
  <si>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</si>
  <si>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</si>
  <si>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</si>
  <si>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</si>
  <si>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</si>
  <si>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</si>
  <si>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020 - Державні службовці</t>
  </si>
  <si>
    <t>УСЬОГО штатних одиниць</t>
  </si>
  <si>
    <t>з них штатні одиниці за загальним фондом, що враховані також у спеціальному фонді</t>
  </si>
  <si>
    <t xml:space="preserve">      Використання наданого обсягу бюджетних коштів у 2024 році дозволилить досягнути поставленої мети  та виконання покладених на фінансовий відділ завдань._x000D_
       Передбачення видатків на 2024 рік надасть можливість і у подальшому  організовувати ефективне керівництво і управління у сфері організації фінансової роботи, надасть можливість  здійснення своїх повноважень та покладених обов'язків у повній мірі застосовувати норми діючого законодавства.</t>
  </si>
  <si>
    <t>Здійснення керівництва і управління у відповідній сфері у містах (місті Києві), селищах, селах, територіальних громадах</t>
  </si>
  <si>
    <t>Забезпечення виконання наданих законодавством повноважень; _x000D_
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</si>
  <si>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Бюджетний кодекс України, Закон України "Про місцеве самоврядування в Україні" від 21.05.1997 № 2/80/97-ВР</t>
  </si>
  <si>
    <t>(3)(7)</t>
  </si>
  <si>
    <t>Фінансовий відділ Перещепинської міської ради</t>
  </si>
  <si>
    <t>Керівник установи</t>
  </si>
  <si>
    <t>Керівник фінансової служби</t>
  </si>
  <si>
    <t>ПОЛІШКО І. .</t>
  </si>
  <si>
    <t>КАЛЬЧЕНКО Т. .</t>
  </si>
  <si>
    <t>44025663</t>
  </si>
  <si>
    <t>0455800000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</si>
  <si>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</si>
  <si>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</si>
  <si>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</si>
  <si>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</si>
  <si>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</si>
  <si>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</si>
  <si>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</si>
  <si>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</si>
  <si>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</si>
  <si>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</si>
  <si>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</si>
  <si>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</si>
  <si>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</si>
  <si>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</si>
  <si>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</si>
  <si>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</si>
  <si>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</si>
  <si>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</si>
  <si>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</si>
  <si>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</si>
  <si>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</si>
  <si>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</si>
  <si>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</si>
  <si>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</si>
  <si>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</si>
  <si>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</si>
  <si>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</si>
  <si>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</si>
  <si>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</si>
  <si>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</si>
  <si>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</si>
  <si>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</si>
  <si>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</si>
  <si>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</si>
  <si>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</si>
  <si>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</si>
  <si>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</si>
  <si>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(3)(7)(1)(0)(1)(6)(0)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</si>
  <si>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</si>
  <si>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</si>
  <si>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</si>
  <si>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(3)(7)(1)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</si>
</sst>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49"/>
  <sheetViews>
    <sheetView tabSelected="1" topLeftCell="A234" zoomScaleNormal="100" workbookViewId="0"/>
  </sheetViews>
  <sheetFormatPr defaultRowHeight="13.2" x14ac:dyDescent="0.25"/>
  <cols>
    <col min="1" max="78" width="2.88671875" customWidth="1"/>
    <col min="79" max="79" width="4" hidden="1" customWidth="1"/>
  </cols>
  <sheetData>
    <row r="1" spans="1:79" ht="57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5">
      <c r="A2" s="41" t="s">
        <v>249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3.8" customHeight="1" x14ac:dyDescent="0.25">
      <c r="A4" s="11" t="s">
        <v>159</v>
      </c>
      <c r="B4" s="126" t="s">
        <v>218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217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223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5">
      <c r="BE6" s="14"/>
      <c r="BF6" s="14"/>
      <c r="BG6" s="14"/>
      <c r="BH6" s="14"/>
      <c r="BI6" s="14"/>
      <c r="BJ6" s="14"/>
      <c r="BK6" s="14"/>
      <c r="BL6" s="14"/>
    </row>
    <row r="7" spans="1:79" ht="13.8" customHeight="1" x14ac:dyDescent="0.25">
      <c r="A7" s="11" t="s">
        <v>162</v>
      </c>
      <c r="B7" s="126" t="s">
        <v>218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266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223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5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7.6" customHeight="1" x14ac:dyDescent="0.25">
      <c r="A10" s="11" t="s">
        <v>164</v>
      </c>
      <c r="B10" s="28" t="s">
        <v>262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263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264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265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224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5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5">
      <c r="A13" s="42" t="s">
        <v>250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5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5">
      <c r="A15" s="124" t="s">
        <v>214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3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27.6" customHeight="1" x14ac:dyDescent="0.25">
      <c r="A18" s="124" t="s">
        <v>215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5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5" customHeight="1" x14ac:dyDescent="0.25">
      <c r="A21" s="124" t="s">
        <v>216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5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5">
      <c r="A24" s="58" t="s">
        <v>236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5">
      <c r="A25" s="40" t="s">
        <v>225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5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226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229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237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5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5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5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3.2" customHeight="1" x14ac:dyDescent="0.25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14782893.449999999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14782893.449999999</v>
      </c>
      <c r="AJ30" s="97"/>
      <c r="AK30" s="97"/>
      <c r="AL30" s="97"/>
      <c r="AM30" s="98"/>
      <c r="AN30" s="96">
        <v>12913618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12913618</v>
      </c>
      <c r="BC30" s="97"/>
      <c r="BD30" s="97"/>
      <c r="BE30" s="97"/>
      <c r="BF30" s="98"/>
      <c r="BG30" s="96">
        <v>1454883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1454883</v>
      </c>
      <c r="BV30" s="97"/>
      <c r="BW30" s="97"/>
      <c r="BX30" s="97"/>
      <c r="BY30" s="98"/>
      <c r="CA30" s="99" t="s">
        <v>22</v>
      </c>
    </row>
    <row r="31" spans="1:79" s="99" customFormat="1" ht="26.4" customHeight="1" x14ac:dyDescent="0.25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50000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50000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39.6" customHeight="1" x14ac:dyDescent="0.25">
      <c r="A32" s="89">
        <v>208400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50000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50000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5">
      <c r="A33" s="87"/>
      <c r="B33" s="85"/>
      <c r="C33" s="85"/>
      <c r="D33" s="86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14782893.449999999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14782893.449999999</v>
      </c>
      <c r="AJ33" s="105"/>
      <c r="AK33" s="105"/>
      <c r="AL33" s="105"/>
      <c r="AM33" s="106"/>
      <c r="AN33" s="104">
        <v>12913618</v>
      </c>
      <c r="AO33" s="105"/>
      <c r="AP33" s="105"/>
      <c r="AQ33" s="105"/>
      <c r="AR33" s="106"/>
      <c r="AS33" s="104">
        <v>50000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12963618</v>
      </c>
      <c r="BC33" s="105"/>
      <c r="BD33" s="105"/>
      <c r="BE33" s="105"/>
      <c r="BF33" s="106"/>
      <c r="BG33" s="104">
        <v>1454883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1454883</v>
      </c>
      <c r="BV33" s="105"/>
      <c r="BW33" s="105"/>
      <c r="BX33" s="105"/>
      <c r="BY33" s="106"/>
    </row>
    <row r="35" spans="1:79" ht="14.25" customHeight="1" x14ac:dyDescent="12.75">
      <c r="A35" s="58" t="s">
        <v>251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 x14ac:dyDescent="0.25">
      <c r="A36" s="53" t="s">
        <v>225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 x14ac:dyDescent="0.25">
      <c r="A37" s="61" t="s">
        <v>2</v>
      </c>
      <c r="B37" s="62"/>
      <c r="C37" s="62"/>
      <c r="D37" s="63"/>
      <c r="E37" s="61" t="s">
        <v>19</v>
      </c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3"/>
      <c r="X37" s="30" t="s">
        <v>247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252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 x14ac:dyDescent="0.25">
      <c r="A38" s="64"/>
      <c r="B38" s="65"/>
      <c r="C38" s="65"/>
      <c r="D38" s="66"/>
      <c r="E38" s="64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6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 x14ac:dyDescent="0.25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 x14ac:dyDescent="12.75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9" customFormat="1" ht="13.2" customHeight="1" x14ac:dyDescent="0.25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1566498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1566498</v>
      </c>
      <c r="AN41" s="97"/>
      <c r="AO41" s="97"/>
      <c r="AP41" s="97"/>
      <c r="AQ41" s="98"/>
      <c r="AR41" s="96">
        <v>1675400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1675400</v>
      </c>
      <c r="BH41" s="95"/>
      <c r="BI41" s="95"/>
      <c r="BJ41" s="95"/>
      <c r="BK41" s="95"/>
      <c r="CA41" s="99" t="s">
        <v>24</v>
      </c>
    </row>
    <row r="42" spans="1:79" s="99" customFormat="1" ht="26.4" customHeight="1" x14ac:dyDescent="0.25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6.4" customHeight="1" x14ac:dyDescent="0.25">
      <c r="A43" s="89">
        <v>208400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5">
      <c r="A44" s="87"/>
      <c r="B44" s="85"/>
      <c r="C44" s="85"/>
      <c r="D44" s="86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1566498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1566498</v>
      </c>
      <c r="AN44" s="105"/>
      <c r="AO44" s="105"/>
      <c r="AP44" s="105"/>
      <c r="AQ44" s="106"/>
      <c r="AR44" s="104">
        <v>1675400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1675400</v>
      </c>
      <c r="BH44" s="103"/>
      <c r="BI44" s="103"/>
      <c r="BJ44" s="103"/>
      <c r="BK44" s="103"/>
    </row>
    <row r="45" spans="1:79" s="4" customFormat="1" ht="12.75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5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 x14ac:dyDescent="0.25">
      <c r="A48" s="42" t="s">
        <v>238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 x14ac:dyDescent="0.25">
      <c r="A49" s="40" t="s">
        <v>225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 x14ac:dyDescent="0.25">
      <c r="A50" s="67" t="s">
        <v>118</v>
      </c>
      <c r="B50" s="68"/>
      <c r="C50" s="68"/>
      <c r="D50" s="69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226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229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237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 x14ac:dyDescent="0.25">
      <c r="A51" s="70"/>
      <c r="B51" s="71"/>
      <c r="C51" s="71"/>
      <c r="D51" s="72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 x14ac:dyDescent="0.25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 x14ac:dyDescent="0.25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9" customFormat="1" ht="13.2" customHeight="1" x14ac:dyDescent="0.25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857402.52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857402.52</v>
      </c>
      <c r="AJ54" s="97"/>
      <c r="AK54" s="97"/>
      <c r="AL54" s="97"/>
      <c r="AM54" s="98"/>
      <c r="AN54" s="96">
        <v>1051615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1051615</v>
      </c>
      <c r="BC54" s="97"/>
      <c r="BD54" s="97"/>
      <c r="BE54" s="97"/>
      <c r="BF54" s="98"/>
      <c r="BG54" s="96">
        <v>1144535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1144535</v>
      </c>
      <c r="BV54" s="97"/>
      <c r="BW54" s="97"/>
      <c r="BX54" s="97"/>
      <c r="BY54" s="98"/>
      <c r="CA54" s="99" t="s">
        <v>26</v>
      </c>
    </row>
    <row r="55" spans="1:79" s="99" customFormat="1" ht="13.2" customHeight="1" x14ac:dyDescent="0.25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189331.43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189331.43</v>
      </c>
      <c r="AJ55" s="97"/>
      <c r="AK55" s="97"/>
      <c r="AL55" s="97"/>
      <c r="AM55" s="98"/>
      <c r="AN55" s="96">
        <v>230155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230155</v>
      </c>
      <c r="BC55" s="97"/>
      <c r="BD55" s="97"/>
      <c r="BE55" s="97"/>
      <c r="BF55" s="98"/>
      <c r="BG55" s="96">
        <v>251798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251798</v>
      </c>
      <c r="BV55" s="97"/>
      <c r="BW55" s="97"/>
      <c r="BX55" s="97"/>
      <c r="BY55" s="98"/>
    </row>
    <row r="56" spans="1:79" s="99" customFormat="1" ht="13.2" customHeight="1" x14ac:dyDescent="0.25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10294.5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10294.5</v>
      </c>
      <c r="AJ56" s="97"/>
      <c r="AK56" s="97"/>
      <c r="AL56" s="97"/>
      <c r="AM56" s="98"/>
      <c r="AN56" s="96">
        <v>19998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19998</v>
      </c>
      <c r="BC56" s="97"/>
      <c r="BD56" s="97"/>
      <c r="BE56" s="97"/>
      <c r="BF56" s="98"/>
      <c r="BG56" s="96">
        <v>31990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31990</v>
      </c>
      <c r="BV56" s="97"/>
      <c r="BW56" s="97"/>
      <c r="BX56" s="97"/>
      <c r="BY56" s="98"/>
    </row>
    <row r="57" spans="1:79" s="99" customFormat="1" ht="13.2" customHeight="1" x14ac:dyDescent="0.25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9550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9550</v>
      </c>
      <c r="AJ57" s="97"/>
      <c r="AK57" s="97"/>
      <c r="AL57" s="97"/>
      <c r="AM57" s="98"/>
      <c r="AN57" s="96">
        <v>20000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20000</v>
      </c>
      <c r="BC57" s="97"/>
      <c r="BD57" s="97"/>
      <c r="BE57" s="97"/>
      <c r="BF57" s="98"/>
      <c r="BG57" s="96">
        <v>26560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26560</v>
      </c>
      <c r="BV57" s="97"/>
      <c r="BW57" s="97"/>
      <c r="BX57" s="97"/>
      <c r="BY57" s="98"/>
    </row>
    <row r="58" spans="1:79" s="99" customFormat="1" ht="26.4" customHeight="1" x14ac:dyDescent="0.25">
      <c r="A58" s="89">
        <v>3110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0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0</v>
      </c>
      <c r="AJ58" s="97"/>
      <c r="AK58" s="97"/>
      <c r="AL58" s="97"/>
      <c r="AM58" s="98"/>
      <c r="AN58" s="96">
        <v>0</v>
      </c>
      <c r="AO58" s="97"/>
      <c r="AP58" s="97"/>
      <c r="AQ58" s="97"/>
      <c r="AR58" s="98"/>
      <c r="AS58" s="96">
        <v>50000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50000</v>
      </c>
      <c r="BC58" s="97"/>
      <c r="BD58" s="97"/>
      <c r="BE58" s="97"/>
      <c r="BF58" s="98"/>
      <c r="BG58" s="96">
        <v>0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0</v>
      </c>
      <c r="BV58" s="97"/>
      <c r="BW58" s="97"/>
      <c r="BX58" s="97"/>
      <c r="BY58" s="98"/>
    </row>
    <row r="59" spans="1:79" s="6" customFormat="1" ht="12.75" customHeight="1" x14ac:dyDescent="0.25">
      <c r="A59" s="87"/>
      <c r="B59" s="85"/>
      <c r="C59" s="85"/>
      <c r="D59" s="86"/>
      <c r="E59" s="100" t="s">
        <v>147</v>
      </c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2"/>
      <c r="U59" s="104">
        <v>1066578.45</v>
      </c>
      <c r="V59" s="105"/>
      <c r="W59" s="105"/>
      <c r="X59" s="105"/>
      <c r="Y59" s="106"/>
      <c r="Z59" s="104">
        <v>0</v>
      </c>
      <c r="AA59" s="105"/>
      <c r="AB59" s="105"/>
      <c r="AC59" s="105"/>
      <c r="AD59" s="106"/>
      <c r="AE59" s="104">
        <v>0</v>
      </c>
      <c r="AF59" s="105"/>
      <c r="AG59" s="105"/>
      <c r="AH59" s="106"/>
      <c r="AI59" s="104">
        <f>IF(ISNUMBER(U59),U59,0)+IF(ISNUMBER(Z59),Z59,0)</f>
        <v>1066578.45</v>
      </c>
      <c r="AJ59" s="105"/>
      <c r="AK59" s="105"/>
      <c r="AL59" s="105"/>
      <c r="AM59" s="106"/>
      <c r="AN59" s="104">
        <v>1321768</v>
      </c>
      <c r="AO59" s="105"/>
      <c r="AP59" s="105"/>
      <c r="AQ59" s="105"/>
      <c r="AR59" s="106"/>
      <c r="AS59" s="104">
        <v>50000</v>
      </c>
      <c r="AT59" s="105"/>
      <c r="AU59" s="105"/>
      <c r="AV59" s="105"/>
      <c r="AW59" s="106"/>
      <c r="AX59" s="104">
        <v>0</v>
      </c>
      <c r="AY59" s="105"/>
      <c r="AZ59" s="105"/>
      <c r="BA59" s="106"/>
      <c r="BB59" s="104">
        <f>IF(ISNUMBER(AN59),AN59,0)+IF(ISNUMBER(AS59),AS59,0)</f>
        <v>1371768</v>
      </c>
      <c r="BC59" s="105"/>
      <c r="BD59" s="105"/>
      <c r="BE59" s="105"/>
      <c r="BF59" s="106"/>
      <c r="BG59" s="104">
        <v>1454883</v>
      </c>
      <c r="BH59" s="105"/>
      <c r="BI59" s="105"/>
      <c r="BJ59" s="105"/>
      <c r="BK59" s="106"/>
      <c r="BL59" s="104">
        <v>0</v>
      </c>
      <c r="BM59" s="105"/>
      <c r="BN59" s="105"/>
      <c r="BO59" s="105"/>
      <c r="BP59" s="106"/>
      <c r="BQ59" s="104">
        <v>0</v>
      </c>
      <c r="BR59" s="105"/>
      <c r="BS59" s="105"/>
      <c r="BT59" s="106"/>
      <c r="BU59" s="104">
        <f>IF(ISNUMBER(BG59),BG59,0)+IF(ISNUMBER(BL59),BL59,0)</f>
        <v>1454883</v>
      </c>
      <c r="BV59" s="105"/>
      <c r="BW59" s="105"/>
      <c r="BX59" s="105"/>
      <c r="BY59" s="106"/>
    </row>
    <row r="61" spans="1:79" ht="14.25" customHeight="1" x14ac:dyDescent="0.25">
      <c r="A61" s="42" t="s">
        <v>239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5">
      <c r="A62" s="53" t="s">
        <v>225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</row>
    <row r="63" spans="1:79" ht="23.1" customHeight="1" x14ac:dyDescent="0.25">
      <c r="A63" s="67" t="s">
        <v>119</v>
      </c>
      <c r="B63" s="68"/>
      <c r="C63" s="68"/>
      <c r="D63" s="68"/>
      <c r="E63" s="69"/>
      <c r="F63" s="36" t="s">
        <v>19</v>
      </c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0" t="s">
        <v>226</v>
      </c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2"/>
      <c r="AN63" s="30" t="s">
        <v>229</v>
      </c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2"/>
      <c r="BG63" s="30" t="s">
        <v>237</v>
      </c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2"/>
    </row>
    <row r="64" spans="1:79" ht="51.75" customHeight="1" x14ac:dyDescent="0.25">
      <c r="A64" s="70"/>
      <c r="B64" s="71"/>
      <c r="C64" s="71"/>
      <c r="D64" s="71"/>
      <c r="E64" s="72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0" t="s">
        <v>4</v>
      </c>
      <c r="V64" s="31"/>
      <c r="W64" s="31"/>
      <c r="X64" s="31"/>
      <c r="Y64" s="32"/>
      <c r="Z64" s="30" t="s">
        <v>3</v>
      </c>
      <c r="AA64" s="31"/>
      <c r="AB64" s="31"/>
      <c r="AC64" s="31"/>
      <c r="AD64" s="32"/>
      <c r="AE64" s="46" t="s">
        <v>116</v>
      </c>
      <c r="AF64" s="47"/>
      <c r="AG64" s="47"/>
      <c r="AH64" s="48"/>
      <c r="AI64" s="30" t="s">
        <v>5</v>
      </c>
      <c r="AJ64" s="31"/>
      <c r="AK64" s="31"/>
      <c r="AL64" s="31"/>
      <c r="AM64" s="32"/>
      <c r="AN64" s="30" t="s">
        <v>4</v>
      </c>
      <c r="AO64" s="31"/>
      <c r="AP64" s="31"/>
      <c r="AQ64" s="31"/>
      <c r="AR64" s="32"/>
      <c r="AS64" s="30" t="s">
        <v>3</v>
      </c>
      <c r="AT64" s="31"/>
      <c r="AU64" s="31"/>
      <c r="AV64" s="31"/>
      <c r="AW64" s="32"/>
      <c r="AX64" s="46" t="s">
        <v>116</v>
      </c>
      <c r="AY64" s="47"/>
      <c r="AZ64" s="47"/>
      <c r="BA64" s="48"/>
      <c r="BB64" s="30" t="s">
        <v>96</v>
      </c>
      <c r="BC64" s="31"/>
      <c r="BD64" s="31"/>
      <c r="BE64" s="31"/>
      <c r="BF64" s="32"/>
      <c r="BG64" s="30" t="s">
        <v>4</v>
      </c>
      <c r="BH64" s="31"/>
      <c r="BI64" s="31"/>
      <c r="BJ64" s="31"/>
      <c r="BK64" s="32"/>
      <c r="BL64" s="30" t="s">
        <v>3</v>
      </c>
      <c r="BM64" s="31"/>
      <c r="BN64" s="31"/>
      <c r="BO64" s="31"/>
      <c r="BP64" s="32"/>
      <c r="BQ64" s="46" t="s">
        <v>116</v>
      </c>
      <c r="BR64" s="47"/>
      <c r="BS64" s="47"/>
      <c r="BT64" s="48"/>
      <c r="BU64" s="36" t="s">
        <v>97</v>
      </c>
      <c r="BV64" s="36"/>
      <c r="BW64" s="36"/>
      <c r="BX64" s="36"/>
      <c r="BY64" s="36"/>
    </row>
    <row r="65" spans="1:79" ht="15" customHeight="1" x14ac:dyDescent="0.25">
      <c r="A65" s="30">
        <v>1</v>
      </c>
      <c r="B65" s="31"/>
      <c r="C65" s="31"/>
      <c r="D65" s="31"/>
      <c r="E65" s="32"/>
      <c r="F65" s="30">
        <v>2</v>
      </c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2"/>
      <c r="U65" s="30">
        <v>3</v>
      </c>
      <c r="V65" s="31"/>
      <c r="W65" s="31"/>
      <c r="X65" s="31"/>
      <c r="Y65" s="32"/>
      <c r="Z65" s="30">
        <v>4</v>
      </c>
      <c r="AA65" s="31"/>
      <c r="AB65" s="31"/>
      <c r="AC65" s="31"/>
      <c r="AD65" s="32"/>
      <c r="AE65" s="30">
        <v>5</v>
      </c>
      <c r="AF65" s="31"/>
      <c r="AG65" s="31"/>
      <c r="AH65" s="32"/>
      <c r="AI65" s="30">
        <v>6</v>
      </c>
      <c r="AJ65" s="31"/>
      <c r="AK65" s="31"/>
      <c r="AL65" s="31"/>
      <c r="AM65" s="32"/>
      <c r="AN65" s="30">
        <v>7</v>
      </c>
      <c r="AO65" s="31"/>
      <c r="AP65" s="31"/>
      <c r="AQ65" s="31"/>
      <c r="AR65" s="32"/>
      <c r="AS65" s="30">
        <v>8</v>
      </c>
      <c r="AT65" s="31"/>
      <c r="AU65" s="31"/>
      <c r="AV65" s="31"/>
      <c r="AW65" s="32"/>
      <c r="AX65" s="30">
        <v>9</v>
      </c>
      <c r="AY65" s="31"/>
      <c r="AZ65" s="31"/>
      <c r="BA65" s="32"/>
      <c r="BB65" s="30">
        <v>10</v>
      </c>
      <c r="BC65" s="31"/>
      <c r="BD65" s="31"/>
      <c r="BE65" s="31"/>
      <c r="BF65" s="32"/>
      <c r="BG65" s="30">
        <v>11</v>
      </c>
      <c r="BH65" s="31"/>
      <c r="BI65" s="31"/>
      <c r="BJ65" s="31"/>
      <c r="BK65" s="32"/>
      <c r="BL65" s="30">
        <v>12</v>
      </c>
      <c r="BM65" s="31"/>
      <c r="BN65" s="31"/>
      <c r="BO65" s="31"/>
      <c r="BP65" s="32"/>
      <c r="BQ65" s="30">
        <v>13</v>
      </c>
      <c r="BR65" s="31"/>
      <c r="BS65" s="31"/>
      <c r="BT65" s="32"/>
      <c r="BU65" s="36">
        <v>14</v>
      </c>
      <c r="BV65" s="36"/>
      <c r="BW65" s="36"/>
      <c r="BX65" s="36"/>
      <c r="BY65" s="36"/>
    </row>
    <row r="66" spans="1:79" s="1" customFormat="1" ht="13.5" hidden="1" customHeight="1" x14ac:dyDescent="0.25">
      <c r="A66" s="33" t="s">
        <v>64</v>
      </c>
      <c r="B66" s="34"/>
      <c r="C66" s="34"/>
      <c r="D66" s="34"/>
      <c r="E66" s="35"/>
      <c r="F66" s="33" t="s">
        <v>57</v>
      </c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5"/>
      <c r="U66" s="33" t="s">
        <v>65</v>
      </c>
      <c r="V66" s="34"/>
      <c r="W66" s="34"/>
      <c r="X66" s="34"/>
      <c r="Y66" s="35"/>
      <c r="Z66" s="33" t="s">
        <v>66</v>
      </c>
      <c r="AA66" s="34"/>
      <c r="AB66" s="34"/>
      <c r="AC66" s="34"/>
      <c r="AD66" s="35"/>
      <c r="AE66" s="33" t="s">
        <v>91</v>
      </c>
      <c r="AF66" s="34"/>
      <c r="AG66" s="34"/>
      <c r="AH66" s="35"/>
      <c r="AI66" s="50" t="s">
        <v>170</v>
      </c>
      <c r="AJ66" s="51"/>
      <c r="AK66" s="51"/>
      <c r="AL66" s="51"/>
      <c r="AM66" s="52"/>
      <c r="AN66" s="33" t="s">
        <v>67</v>
      </c>
      <c r="AO66" s="34"/>
      <c r="AP66" s="34"/>
      <c r="AQ66" s="34"/>
      <c r="AR66" s="35"/>
      <c r="AS66" s="33" t="s">
        <v>68</v>
      </c>
      <c r="AT66" s="34"/>
      <c r="AU66" s="34"/>
      <c r="AV66" s="34"/>
      <c r="AW66" s="35"/>
      <c r="AX66" s="33" t="s">
        <v>92</v>
      </c>
      <c r="AY66" s="34"/>
      <c r="AZ66" s="34"/>
      <c r="BA66" s="35"/>
      <c r="BB66" s="50" t="s">
        <v>170</v>
      </c>
      <c r="BC66" s="51"/>
      <c r="BD66" s="51"/>
      <c r="BE66" s="51"/>
      <c r="BF66" s="52"/>
      <c r="BG66" s="33" t="s">
        <v>58</v>
      </c>
      <c r="BH66" s="34"/>
      <c r="BI66" s="34"/>
      <c r="BJ66" s="34"/>
      <c r="BK66" s="35"/>
      <c r="BL66" s="33" t="s">
        <v>59</v>
      </c>
      <c r="BM66" s="34"/>
      <c r="BN66" s="34"/>
      <c r="BO66" s="34"/>
      <c r="BP66" s="35"/>
      <c r="BQ66" s="33" t="s">
        <v>93</v>
      </c>
      <c r="BR66" s="34"/>
      <c r="BS66" s="34"/>
      <c r="BT66" s="35"/>
      <c r="BU66" s="44" t="s">
        <v>170</v>
      </c>
      <c r="BV66" s="44"/>
      <c r="BW66" s="44"/>
      <c r="BX66" s="44"/>
      <c r="BY66" s="44"/>
      <c r="CA66" t="s">
        <v>27</v>
      </c>
    </row>
    <row r="67" spans="1:79" s="6" customFormat="1" ht="12.75" customHeight="1" x14ac:dyDescent="0.25">
      <c r="A67" s="87"/>
      <c r="B67" s="85"/>
      <c r="C67" s="85"/>
      <c r="D67" s="85"/>
      <c r="E67" s="86"/>
      <c r="F67" s="87" t="s">
        <v>147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6"/>
      <c r="U67" s="104"/>
      <c r="V67" s="105"/>
      <c r="W67" s="105"/>
      <c r="X67" s="105"/>
      <c r="Y67" s="106"/>
      <c r="Z67" s="104"/>
      <c r="AA67" s="105"/>
      <c r="AB67" s="105"/>
      <c r="AC67" s="105"/>
      <c r="AD67" s="106"/>
      <c r="AE67" s="104"/>
      <c r="AF67" s="105"/>
      <c r="AG67" s="105"/>
      <c r="AH67" s="106"/>
      <c r="AI67" s="104">
        <f>IF(ISNUMBER(U67),U67,0)+IF(ISNUMBER(Z67),Z67,0)</f>
        <v>0</v>
      </c>
      <c r="AJ67" s="105"/>
      <c r="AK67" s="105"/>
      <c r="AL67" s="105"/>
      <c r="AM67" s="106"/>
      <c r="AN67" s="104"/>
      <c r="AO67" s="105"/>
      <c r="AP67" s="105"/>
      <c r="AQ67" s="105"/>
      <c r="AR67" s="106"/>
      <c r="AS67" s="104"/>
      <c r="AT67" s="105"/>
      <c r="AU67" s="105"/>
      <c r="AV67" s="105"/>
      <c r="AW67" s="106"/>
      <c r="AX67" s="104"/>
      <c r="AY67" s="105"/>
      <c r="AZ67" s="105"/>
      <c r="BA67" s="106"/>
      <c r="BB67" s="104">
        <f>IF(ISNUMBER(AN67),AN67,0)+IF(ISNUMBER(AS67),AS67,0)</f>
        <v>0</v>
      </c>
      <c r="BC67" s="105"/>
      <c r="BD67" s="105"/>
      <c r="BE67" s="105"/>
      <c r="BF67" s="106"/>
      <c r="BG67" s="104"/>
      <c r="BH67" s="105"/>
      <c r="BI67" s="105"/>
      <c r="BJ67" s="105"/>
      <c r="BK67" s="106"/>
      <c r="BL67" s="104"/>
      <c r="BM67" s="105"/>
      <c r="BN67" s="105"/>
      <c r="BO67" s="105"/>
      <c r="BP67" s="106"/>
      <c r="BQ67" s="104"/>
      <c r="BR67" s="105"/>
      <c r="BS67" s="105"/>
      <c r="BT67" s="106"/>
      <c r="BU67" s="104">
        <f>IF(ISNUMBER(BG67),BG67,0)+IF(ISNUMBER(BL67),BL67,0)</f>
        <v>0</v>
      </c>
      <c r="BV67" s="105"/>
      <c r="BW67" s="105"/>
      <c r="BX67" s="105"/>
      <c r="BY67" s="106"/>
      <c r="CA67" s="6" t="s">
        <v>28</v>
      </c>
    </row>
    <row r="69" spans="1:79" ht="14.25" customHeight="1" x14ac:dyDescent="0.25">
      <c r="A69" s="42" t="s">
        <v>253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</row>
    <row r="70" spans="1:79" ht="15" customHeight="1" x14ac:dyDescent="0.25">
      <c r="A70" s="53" t="s">
        <v>225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</row>
    <row r="71" spans="1:79" ht="23.1" customHeight="1" x14ac:dyDescent="0.25">
      <c r="A71" s="67" t="s">
        <v>118</v>
      </c>
      <c r="B71" s="68"/>
      <c r="C71" s="68"/>
      <c r="D71" s="69"/>
      <c r="E71" s="61" t="s">
        <v>19</v>
      </c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3"/>
      <c r="X71" s="30" t="s">
        <v>247</v>
      </c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2"/>
      <c r="AR71" s="36" t="s">
        <v>252</v>
      </c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</row>
    <row r="72" spans="1:79" ht="48.75" customHeight="1" x14ac:dyDescent="0.25">
      <c r="A72" s="70"/>
      <c r="B72" s="71"/>
      <c r="C72" s="71"/>
      <c r="D72" s="72"/>
      <c r="E72" s="64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6"/>
      <c r="X72" s="61" t="s">
        <v>4</v>
      </c>
      <c r="Y72" s="62"/>
      <c r="Z72" s="62"/>
      <c r="AA72" s="62"/>
      <c r="AB72" s="63"/>
      <c r="AC72" s="61" t="s">
        <v>3</v>
      </c>
      <c r="AD72" s="62"/>
      <c r="AE72" s="62"/>
      <c r="AF72" s="62"/>
      <c r="AG72" s="63"/>
      <c r="AH72" s="46" t="s">
        <v>116</v>
      </c>
      <c r="AI72" s="47"/>
      <c r="AJ72" s="47"/>
      <c r="AK72" s="47"/>
      <c r="AL72" s="48"/>
      <c r="AM72" s="30" t="s">
        <v>5</v>
      </c>
      <c r="AN72" s="31"/>
      <c r="AO72" s="31"/>
      <c r="AP72" s="31"/>
      <c r="AQ72" s="32"/>
      <c r="AR72" s="30" t="s">
        <v>4</v>
      </c>
      <c r="AS72" s="31"/>
      <c r="AT72" s="31"/>
      <c r="AU72" s="31"/>
      <c r="AV72" s="32"/>
      <c r="AW72" s="30" t="s">
        <v>3</v>
      </c>
      <c r="AX72" s="31"/>
      <c r="AY72" s="31"/>
      <c r="AZ72" s="31"/>
      <c r="BA72" s="32"/>
      <c r="BB72" s="46" t="s">
        <v>116</v>
      </c>
      <c r="BC72" s="47"/>
      <c r="BD72" s="47"/>
      <c r="BE72" s="47"/>
      <c r="BF72" s="48"/>
      <c r="BG72" s="30" t="s">
        <v>96</v>
      </c>
      <c r="BH72" s="31"/>
      <c r="BI72" s="31"/>
      <c r="BJ72" s="31"/>
      <c r="BK72" s="32"/>
    </row>
    <row r="73" spans="1:79" ht="12.75" customHeight="1" x14ac:dyDescent="0.25">
      <c r="A73" s="30">
        <v>1</v>
      </c>
      <c r="B73" s="31"/>
      <c r="C73" s="31"/>
      <c r="D73" s="32"/>
      <c r="E73" s="30">
        <v>2</v>
      </c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2"/>
      <c r="X73" s="30">
        <v>3</v>
      </c>
      <c r="Y73" s="31"/>
      <c r="Z73" s="31"/>
      <c r="AA73" s="31"/>
      <c r="AB73" s="32"/>
      <c r="AC73" s="30">
        <v>4</v>
      </c>
      <c r="AD73" s="31"/>
      <c r="AE73" s="31"/>
      <c r="AF73" s="31"/>
      <c r="AG73" s="32"/>
      <c r="AH73" s="30">
        <v>5</v>
      </c>
      <c r="AI73" s="31"/>
      <c r="AJ73" s="31"/>
      <c r="AK73" s="31"/>
      <c r="AL73" s="32"/>
      <c r="AM73" s="30">
        <v>6</v>
      </c>
      <c r="AN73" s="31"/>
      <c r="AO73" s="31"/>
      <c r="AP73" s="31"/>
      <c r="AQ73" s="32"/>
      <c r="AR73" s="30">
        <v>7</v>
      </c>
      <c r="AS73" s="31"/>
      <c r="AT73" s="31"/>
      <c r="AU73" s="31"/>
      <c r="AV73" s="32"/>
      <c r="AW73" s="30">
        <v>8</v>
      </c>
      <c r="AX73" s="31"/>
      <c r="AY73" s="31"/>
      <c r="AZ73" s="31"/>
      <c r="BA73" s="32"/>
      <c r="BB73" s="30">
        <v>9</v>
      </c>
      <c r="BC73" s="31"/>
      <c r="BD73" s="31"/>
      <c r="BE73" s="31"/>
      <c r="BF73" s="32"/>
      <c r="BG73" s="30">
        <v>10</v>
      </c>
      <c r="BH73" s="31"/>
      <c r="BI73" s="31"/>
      <c r="BJ73" s="31"/>
      <c r="BK73" s="32"/>
    </row>
    <row r="74" spans="1:79" s="1" customFormat="1" ht="12.75" hidden="1" customHeight="1" x14ac:dyDescent="12.75">
      <c r="A74" s="33" t="s">
        <v>64</v>
      </c>
      <c r="B74" s="34"/>
      <c r="C74" s="34"/>
      <c r="D74" s="35"/>
      <c r="E74" s="33" t="s">
        <v>57</v>
      </c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5"/>
      <c r="X74" s="80" t="s">
        <v>60</v>
      </c>
      <c r="Y74" s="81"/>
      <c r="Z74" s="81"/>
      <c r="AA74" s="81"/>
      <c r="AB74" s="82"/>
      <c r="AC74" s="80" t="s">
        <v>61</v>
      </c>
      <c r="AD74" s="81"/>
      <c r="AE74" s="81"/>
      <c r="AF74" s="81"/>
      <c r="AG74" s="82"/>
      <c r="AH74" s="33" t="s">
        <v>94</v>
      </c>
      <c r="AI74" s="34"/>
      <c r="AJ74" s="34"/>
      <c r="AK74" s="34"/>
      <c r="AL74" s="35"/>
      <c r="AM74" s="50" t="s">
        <v>171</v>
      </c>
      <c r="AN74" s="51"/>
      <c r="AO74" s="51"/>
      <c r="AP74" s="51"/>
      <c r="AQ74" s="52"/>
      <c r="AR74" s="33" t="s">
        <v>62</v>
      </c>
      <c r="AS74" s="34"/>
      <c r="AT74" s="34"/>
      <c r="AU74" s="34"/>
      <c r="AV74" s="35"/>
      <c r="AW74" s="33" t="s">
        <v>63</v>
      </c>
      <c r="AX74" s="34"/>
      <c r="AY74" s="34"/>
      <c r="AZ74" s="34"/>
      <c r="BA74" s="35"/>
      <c r="BB74" s="33" t="s">
        <v>95</v>
      </c>
      <c r="BC74" s="34"/>
      <c r="BD74" s="34"/>
      <c r="BE74" s="34"/>
      <c r="BF74" s="35"/>
      <c r="BG74" s="50" t="s">
        <v>171</v>
      </c>
      <c r="BH74" s="51"/>
      <c r="BI74" s="51"/>
      <c r="BJ74" s="51"/>
      <c r="BK74" s="52"/>
      <c r="CA74" t="s">
        <v>29</v>
      </c>
    </row>
    <row r="75" spans="1:79" s="99" customFormat="1" ht="13.2" customHeight="1" x14ac:dyDescent="0.25">
      <c r="A75" s="89">
        <v>2111</v>
      </c>
      <c r="B75" s="90"/>
      <c r="C75" s="90"/>
      <c r="D75" s="91"/>
      <c r="E75" s="92" t="s">
        <v>176</v>
      </c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6">
        <v>1232664</v>
      </c>
      <c r="Y75" s="97"/>
      <c r="Z75" s="97"/>
      <c r="AA75" s="97"/>
      <c r="AB75" s="98"/>
      <c r="AC75" s="96">
        <v>0</v>
      </c>
      <c r="AD75" s="97"/>
      <c r="AE75" s="97"/>
      <c r="AF75" s="97"/>
      <c r="AG75" s="98"/>
      <c r="AH75" s="96">
        <v>0</v>
      </c>
      <c r="AI75" s="97"/>
      <c r="AJ75" s="97"/>
      <c r="AK75" s="97"/>
      <c r="AL75" s="98"/>
      <c r="AM75" s="96">
        <f>IF(ISNUMBER(X75),X75,0)+IF(ISNUMBER(AC75),AC75,0)</f>
        <v>1232664</v>
      </c>
      <c r="AN75" s="97"/>
      <c r="AO75" s="97"/>
      <c r="AP75" s="97"/>
      <c r="AQ75" s="98"/>
      <c r="AR75" s="96">
        <v>1318950</v>
      </c>
      <c r="AS75" s="97"/>
      <c r="AT75" s="97"/>
      <c r="AU75" s="97"/>
      <c r="AV75" s="98"/>
      <c r="AW75" s="96">
        <v>0</v>
      </c>
      <c r="AX75" s="97"/>
      <c r="AY75" s="97"/>
      <c r="AZ75" s="97"/>
      <c r="BA75" s="98"/>
      <c r="BB75" s="96">
        <v>0</v>
      </c>
      <c r="BC75" s="97"/>
      <c r="BD75" s="97"/>
      <c r="BE75" s="97"/>
      <c r="BF75" s="98"/>
      <c r="BG75" s="95">
        <f>IF(ISNUMBER(AR75),AR75,0)+IF(ISNUMBER(AW75),AW75,0)</f>
        <v>1318950</v>
      </c>
      <c r="BH75" s="95"/>
      <c r="BI75" s="95"/>
      <c r="BJ75" s="95"/>
      <c r="BK75" s="95"/>
      <c r="CA75" s="99" t="s">
        <v>30</v>
      </c>
    </row>
    <row r="76" spans="1:79" s="99" customFormat="1" ht="13.2" customHeight="1" x14ac:dyDescent="0.25">
      <c r="A76" s="89">
        <v>2120</v>
      </c>
      <c r="B76" s="90"/>
      <c r="C76" s="90"/>
      <c r="D76" s="91"/>
      <c r="E76" s="92" t="s">
        <v>177</v>
      </c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4"/>
      <c r="X76" s="96">
        <v>271186</v>
      </c>
      <c r="Y76" s="97"/>
      <c r="Z76" s="97"/>
      <c r="AA76" s="97"/>
      <c r="AB76" s="98"/>
      <c r="AC76" s="96">
        <v>0</v>
      </c>
      <c r="AD76" s="97"/>
      <c r="AE76" s="97"/>
      <c r="AF76" s="97"/>
      <c r="AG76" s="98"/>
      <c r="AH76" s="96">
        <v>0</v>
      </c>
      <c r="AI76" s="97"/>
      <c r="AJ76" s="97"/>
      <c r="AK76" s="97"/>
      <c r="AL76" s="98"/>
      <c r="AM76" s="96">
        <f>IF(ISNUMBER(X76),X76,0)+IF(ISNUMBER(AC76),AC76,0)</f>
        <v>271186</v>
      </c>
      <c r="AN76" s="97"/>
      <c r="AO76" s="97"/>
      <c r="AP76" s="97"/>
      <c r="AQ76" s="98"/>
      <c r="AR76" s="96">
        <v>290169</v>
      </c>
      <c r="AS76" s="97"/>
      <c r="AT76" s="97"/>
      <c r="AU76" s="97"/>
      <c r="AV76" s="98"/>
      <c r="AW76" s="96">
        <v>0</v>
      </c>
      <c r="AX76" s="97"/>
      <c r="AY76" s="97"/>
      <c r="AZ76" s="97"/>
      <c r="BA76" s="98"/>
      <c r="BB76" s="96">
        <v>0</v>
      </c>
      <c r="BC76" s="97"/>
      <c r="BD76" s="97"/>
      <c r="BE76" s="97"/>
      <c r="BF76" s="98"/>
      <c r="BG76" s="95">
        <f>IF(ISNUMBER(AR76),AR76,0)+IF(ISNUMBER(AW76),AW76,0)</f>
        <v>290169</v>
      </c>
      <c r="BH76" s="95"/>
      <c r="BI76" s="95"/>
      <c r="BJ76" s="95"/>
      <c r="BK76" s="95"/>
    </row>
    <row r="77" spans="1:79" s="99" customFormat="1" ht="13.2" customHeight="1" x14ac:dyDescent="0.25">
      <c r="A77" s="89">
        <v>2210</v>
      </c>
      <c r="B77" s="90"/>
      <c r="C77" s="90"/>
      <c r="D77" s="91"/>
      <c r="E77" s="92" t="s">
        <v>178</v>
      </c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96">
        <v>34229</v>
      </c>
      <c r="Y77" s="97"/>
      <c r="Z77" s="97"/>
      <c r="AA77" s="97"/>
      <c r="AB77" s="98"/>
      <c r="AC77" s="96">
        <v>0</v>
      </c>
      <c r="AD77" s="97"/>
      <c r="AE77" s="97"/>
      <c r="AF77" s="97"/>
      <c r="AG77" s="98"/>
      <c r="AH77" s="96">
        <v>0</v>
      </c>
      <c r="AI77" s="97"/>
      <c r="AJ77" s="97"/>
      <c r="AK77" s="97"/>
      <c r="AL77" s="98"/>
      <c r="AM77" s="96">
        <f>IF(ISNUMBER(X77),X77,0)+IF(ISNUMBER(AC77),AC77,0)</f>
        <v>34229</v>
      </c>
      <c r="AN77" s="97"/>
      <c r="AO77" s="97"/>
      <c r="AP77" s="97"/>
      <c r="AQ77" s="98"/>
      <c r="AR77" s="96">
        <v>36214</v>
      </c>
      <c r="AS77" s="97"/>
      <c r="AT77" s="97"/>
      <c r="AU77" s="97"/>
      <c r="AV77" s="98"/>
      <c r="AW77" s="96">
        <v>0</v>
      </c>
      <c r="AX77" s="97"/>
      <c r="AY77" s="97"/>
      <c r="AZ77" s="97"/>
      <c r="BA77" s="98"/>
      <c r="BB77" s="96">
        <v>0</v>
      </c>
      <c r="BC77" s="97"/>
      <c r="BD77" s="97"/>
      <c r="BE77" s="97"/>
      <c r="BF77" s="98"/>
      <c r="BG77" s="95">
        <f>IF(ISNUMBER(AR77),AR77,0)+IF(ISNUMBER(AW77),AW77,0)</f>
        <v>36214</v>
      </c>
      <c r="BH77" s="95"/>
      <c r="BI77" s="95"/>
      <c r="BJ77" s="95"/>
      <c r="BK77" s="95"/>
    </row>
    <row r="78" spans="1:79" s="99" customFormat="1" ht="13.2" customHeight="1" x14ac:dyDescent="0.25">
      <c r="A78" s="89">
        <v>2240</v>
      </c>
      <c r="B78" s="90"/>
      <c r="C78" s="90"/>
      <c r="D78" s="91"/>
      <c r="E78" s="92" t="s">
        <v>179</v>
      </c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4"/>
      <c r="X78" s="96">
        <v>28419</v>
      </c>
      <c r="Y78" s="97"/>
      <c r="Z78" s="97"/>
      <c r="AA78" s="97"/>
      <c r="AB78" s="98"/>
      <c r="AC78" s="96">
        <v>0</v>
      </c>
      <c r="AD78" s="97"/>
      <c r="AE78" s="97"/>
      <c r="AF78" s="97"/>
      <c r="AG78" s="98"/>
      <c r="AH78" s="96">
        <v>0</v>
      </c>
      <c r="AI78" s="97"/>
      <c r="AJ78" s="97"/>
      <c r="AK78" s="97"/>
      <c r="AL78" s="98"/>
      <c r="AM78" s="96">
        <f>IF(ISNUMBER(X78),X78,0)+IF(ISNUMBER(AC78),AC78,0)</f>
        <v>28419</v>
      </c>
      <c r="AN78" s="97"/>
      <c r="AO78" s="97"/>
      <c r="AP78" s="97"/>
      <c r="AQ78" s="98"/>
      <c r="AR78" s="96">
        <v>30067</v>
      </c>
      <c r="AS78" s="97"/>
      <c r="AT78" s="97"/>
      <c r="AU78" s="97"/>
      <c r="AV78" s="98"/>
      <c r="AW78" s="96">
        <v>0</v>
      </c>
      <c r="AX78" s="97"/>
      <c r="AY78" s="97"/>
      <c r="AZ78" s="97"/>
      <c r="BA78" s="98"/>
      <c r="BB78" s="96">
        <v>0</v>
      </c>
      <c r="BC78" s="97"/>
      <c r="BD78" s="97"/>
      <c r="BE78" s="97"/>
      <c r="BF78" s="98"/>
      <c r="BG78" s="95">
        <f>IF(ISNUMBER(AR78),AR78,0)+IF(ISNUMBER(AW78),AW78,0)</f>
        <v>30067</v>
      </c>
      <c r="BH78" s="95"/>
      <c r="BI78" s="95"/>
      <c r="BJ78" s="95"/>
      <c r="BK78" s="95"/>
    </row>
    <row r="79" spans="1:79" s="99" customFormat="1" ht="26.4" customHeight="1" x14ac:dyDescent="0.25">
      <c r="A79" s="89">
        <v>3110</v>
      </c>
      <c r="B79" s="90"/>
      <c r="C79" s="90"/>
      <c r="D79" s="91"/>
      <c r="E79" s="92" t="s">
        <v>180</v>
      </c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96">
        <v>0</v>
      </c>
      <c r="Y79" s="97"/>
      <c r="Z79" s="97"/>
      <c r="AA79" s="97"/>
      <c r="AB79" s="98"/>
      <c r="AC79" s="96">
        <v>0</v>
      </c>
      <c r="AD79" s="97"/>
      <c r="AE79" s="97"/>
      <c r="AF79" s="97"/>
      <c r="AG79" s="98"/>
      <c r="AH79" s="96">
        <v>0</v>
      </c>
      <c r="AI79" s="97"/>
      <c r="AJ79" s="97"/>
      <c r="AK79" s="97"/>
      <c r="AL79" s="98"/>
      <c r="AM79" s="96">
        <f>IF(ISNUMBER(X79),X79,0)+IF(ISNUMBER(AC79),AC79,0)</f>
        <v>0</v>
      </c>
      <c r="AN79" s="97"/>
      <c r="AO79" s="97"/>
      <c r="AP79" s="97"/>
      <c r="AQ79" s="98"/>
      <c r="AR79" s="96">
        <v>0</v>
      </c>
      <c r="AS79" s="97"/>
      <c r="AT79" s="97"/>
      <c r="AU79" s="97"/>
      <c r="AV79" s="98"/>
      <c r="AW79" s="96">
        <v>0</v>
      </c>
      <c r="AX79" s="97"/>
      <c r="AY79" s="97"/>
      <c r="AZ79" s="97"/>
      <c r="BA79" s="98"/>
      <c r="BB79" s="96">
        <v>0</v>
      </c>
      <c r="BC79" s="97"/>
      <c r="BD79" s="97"/>
      <c r="BE79" s="97"/>
      <c r="BF79" s="98"/>
      <c r="BG79" s="95">
        <f>IF(ISNUMBER(AR79),AR79,0)+IF(ISNUMBER(AW79),AW79,0)</f>
        <v>0</v>
      </c>
      <c r="BH79" s="95"/>
      <c r="BI79" s="95"/>
      <c r="BJ79" s="95"/>
      <c r="BK79" s="95"/>
    </row>
    <row r="80" spans="1:79" s="6" customFormat="1" ht="12.75" customHeight="1" x14ac:dyDescent="0.25">
      <c r="A80" s="87"/>
      <c r="B80" s="85"/>
      <c r="C80" s="85"/>
      <c r="D80" s="86"/>
      <c r="E80" s="100" t="s">
        <v>147</v>
      </c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2"/>
      <c r="X80" s="104">
        <v>1566498</v>
      </c>
      <c r="Y80" s="105"/>
      <c r="Z80" s="105"/>
      <c r="AA80" s="105"/>
      <c r="AB80" s="106"/>
      <c r="AC80" s="104">
        <v>0</v>
      </c>
      <c r="AD80" s="105"/>
      <c r="AE80" s="105"/>
      <c r="AF80" s="105"/>
      <c r="AG80" s="106"/>
      <c r="AH80" s="104">
        <v>0</v>
      </c>
      <c r="AI80" s="105"/>
      <c r="AJ80" s="105"/>
      <c r="AK80" s="105"/>
      <c r="AL80" s="106"/>
      <c r="AM80" s="104">
        <f>IF(ISNUMBER(X80),X80,0)+IF(ISNUMBER(AC80),AC80,0)</f>
        <v>1566498</v>
      </c>
      <c r="AN80" s="105"/>
      <c r="AO80" s="105"/>
      <c r="AP80" s="105"/>
      <c r="AQ80" s="106"/>
      <c r="AR80" s="104">
        <v>1675400</v>
      </c>
      <c r="AS80" s="105"/>
      <c r="AT80" s="105"/>
      <c r="AU80" s="105"/>
      <c r="AV80" s="106"/>
      <c r="AW80" s="104">
        <v>0</v>
      </c>
      <c r="AX80" s="105"/>
      <c r="AY80" s="105"/>
      <c r="AZ80" s="105"/>
      <c r="BA80" s="106"/>
      <c r="BB80" s="104">
        <v>0</v>
      </c>
      <c r="BC80" s="105"/>
      <c r="BD80" s="105"/>
      <c r="BE80" s="105"/>
      <c r="BF80" s="106"/>
      <c r="BG80" s="103">
        <f>IF(ISNUMBER(AR80),AR80,0)+IF(ISNUMBER(AW80),AW80,0)</f>
        <v>1675400</v>
      </c>
      <c r="BH80" s="103"/>
      <c r="BI80" s="103"/>
      <c r="BJ80" s="103"/>
      <c r="BK80" s="103"/>
    </row>
    <row r="82" spans="1:79" ht="14.25" customHeight="1" x14ac:dyDescent="12.75">
      <c r="A82" s="42" t="s">
        <v>254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</row>
    <row r="83" spans="1:79" ht="15" customHeight="1" x14ac:dyDescent="12.75">
      <c r="A83" s="53" t="s">
        <v>225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</row>
    <row r="84" spans="1:79" ht="23.1" customHeight="1" x14ac:dyDescent="0.25">
      <c r="A84" s="67" t="s">
        <v>119</v>
      </c>
      <c r="B84" s="68"/>
      <c r="C84" s="68"/>
      <c r="D84" s="68"/>
      <c r="E84" s="69"/>
      <c r="F84" s="61" t="s">
        <v>19</v>
      </c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3"/>
      <c r="X84" s="36" t="s">
        <v>247</v>
      </c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0" t="s">
        <v>252</v>
      </c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2"/>
    </row>
    <row r="85" spans="1:79" ht="53.25" customHeight="1" x14ac:dyDescent="0.25">
      <c r="A85" s="70"/>
      <c r="B85" s="71"/>
      <c r="C85" s="71"/>
      <c r="D85" s="71"/>
      <c r="E85" s="72"/>
      <c r="F85" s="64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30" t="s">
        <v>4</v>
      </c>
      <c r="Y85" s="31"/>
      <c r="Z85" s="31"/>
      <c r="AA85" s="31"/>
      <c r="AB85" s="32"/>
      <c r="AC85" s="30" t="s">
        <v>3</v>
      </c>
      <c r="AD85" s="31"/>
      <c r="AE85" s="31"/>
      <c r="AF85" s="31"/>
      <c r="AG85" s="32"/>
      <c r="AH85" s="46" t="s">
        <v>116</v>
      </c>
      <c r="AI85" s="47"/>
      <c r="AJ85" s="47"/>
      <c r="AK85" s="47"/>
      <c r="AL85" s="48"/>
      <c r="AM85" s="30" t="s">
        <v>5</v>
      </c>
      <c r="AN85" s="31"/>
      <c r="AO85" s="31"/>
      <c r="AP85" s="31"/>
      <c r="AQ85" s="32"/>
      <c r="AR85" s="30" t="s">
        <v>4</v>
      </c>
      <c r="AS85" s="31"/>
      <c r="AT85" s="31"/>
      <c r="AU85" s="31"/>
      <c r="AV85" s="32"/>
      <c r="AW85" s="30" t="s">
        <v>3</v>
      </c>
      <c r="AX85" s="31"/>
      <c r="AY85" s="31"/>
      <c r="AZ85" s="31"/>
      <c r="BA85" s="32"/>
      <c r="BB85" s="49" t="s">
        <v>116</v>
      </c>
      <c r="BC85" s="49"/>
      <c r="BD85" s="49"/>
      <c r="BE85" s="49"/>
      <c r="BF85" s="49"/>
      <c r="BG85" s="30" t="s">
        <v>96</v>
      </c>
      <c r="BH85" s="31"/>
      <c r="BI85" s="31"/>
      <c r="BJ85" s="31"/>
      <c r="BK85" s="32"/>
    </row>
    <row r="86" spans="1:79" ht="15" customHeight="1" x14ac:dyDescent="0.25">
      <c r="A86" s="30">
        <v>1</v>
      </c>
      <c r="B86" s="31"/>
      <c r="C86" s="31"/>
      <c r="D86" s="31"/>
      <c r="E86" s="32"/>
      <c r="F86" s="30">
        <v>2</v>
      </c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2"/>
      <c r="X86" s="30">
        <v>3</v>
      </c>
      <c r="Y86" s="31"/>
      <c r="Z86" s="31"/>
      <c r="AA86" s="31"/>
      <c r="AB86" s="32"/>
      <c r="AC86" s="30">
        <v>4</v>
      </c>
      <c r="AD86" s="31"/>
      <c r="AE86" s="31"/>
      <c r="AF86" s="31"/>
      <c r="AG86" s="32"/>
      <c r="AH86" s="30">
        <v>5</v>
      </c>
      <c r="AI86" s="31"/>
      <c r="AJ86" s="31"/>
      <c r="AK86" s="31"/>
      <c r="AL86" s="32"/>
      <c r="AM86" s="30">
        <v>6</v>
      </c>
      <c r="AN86" s="31"/>
      <c r="AO86" s="31"/>
      <c r="AP86" s="31"/>
      <c r="AQ86" s="32"/>
      <c r="AR86" s="30">
        <v>7</v>
      </c>
      <c r="AS86" s="31"/>
      <c r="AT86" s="31"/>
      <c r="AU86" s="31"/>
      <c r="AV86" s="32"/>
      <c r="AW86" s="30">
        <v>8</v>
      </c>
      <c r="AX86" s="31"/>
      <c r="AY86" s="31"/>
      <c r="AZ86" s="31"/>
      <c r="BA86" s="32"/>
      <c r="BB86" s="30">
        <v>9</v>
      </c>
      <c r="BC86" s="31"/>
      <c r="BD86" s="31"/>
      <c r="BE86" s="31"/>
      <c r="BF86" s="32"/>
      <c r="BG86" s="30">
        <v>10</v>
      </c>
      <c r="BH86" s="31"/>
      <c r="BI86" s="31"/>
      <c r="BJ86" s="31"/>
      <c r="BK86" s="32"/>
    </row>
    <row r="87" spans="1:79" s="1" customFormat="1" ht="15" hidden="1" customHeight="1" x14ac:dyDescent="0.25">
      <c r="A87" s="33" t="s">
        <v>64</v>
      </c>
      <c r="B87" s="34"/>
      <c r="C87" s="34"/>
      <c r="D87" s="34"/>
      <c r="E87" s="35"/>
      <c r="F87" s="33" t="s">
        <v>57</v>
      </c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5"/>
      <c r="X87" s="33" t="s">
        <v>60</v>
      </c>
      <c r="Y87" s="34"/>
      <c r="Z87" s="34"/>
      <c r="AA87" s="34"/>
      <c r="AB87" s="35"/>
      <c r="AC87" s="33" t="s">
        <v>61</v>
      </c>
      <c r="AD87" s="34"/>
      <c r="AE87" s="34"/>
      <c r="AF87" s="34"/>
      <c r="AG87" s="35"/>
      <c r="AH87" s="33" t="s">
        <v>94</v>
      </c>
      <c r="AI87" s="34"/>
      <c r="AJ87" s="34"/>
      <c r="AK87" s="34"/>
      <c r="AL87" s="35"/>
      <c r="AM87" s="50" t="s">
        <v>171</v>
      </c>
      <c r="AN87" s="51"/>
      <c r="AO87" s="51"/>
      <c r="AP87" s="51"/>
      <c r="AQ87" s="52"/>
      <c r="AR87" s="33" t="s">
        <v>62</v>
      </c>
      <c r="AS87" s="34"/>
      <c r="AT87" s="34"/>
      <c r="AU87" s="34"/>
      <c r="AV87" s="35"/>
      <c r="AW87" s="33" t="s">
        <v>63</v>
      </c>
      <c r="AX87" s="34"/>
      <c r="AY87" s="34"/>
      <c r="AZ87" s="34"/>
      <c r="BA87" s="35"/>
      <c r="BB87" s="33" t="s">
        <v>95</v>
      </c>
      <c r="BC87" s="34"/>
      <c r="BD87" s="34"/>
      <c r="BE87" s="34"/>
      <c r="BF87" s="35"/>
      <c r="BG87" s="50" t="s">
        <v>171</v>
      </c>
      <c r="BH87" s="51"/>
      <c r="BI87" s="51"/>
      <c r="BJ87" s="51"/>
      <c r="BK87" s="52"/>
      <c r="CA87" t="s">
        <v>31</v>
      </c>
    </row>
    <row r="88" spans="1:79" s="6" customFormat="1" ht="12.75" customHeight="1" x14ac:dyDescent="0.25">
      <c r="A88" s="87"/>
      <c r="B88" s="85"/>
      <c r="C88" s="85"/>
      <c r="D88" s="85"/>
      <c r="E88" s="86"/>
      <c r="F88" s="87" t="s">
        <v>147</v>
      </c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6"/>
      <c r="X88" s="107"/>
      <c r="Y88" s="108"/>
      <c r="Z88" s="108"/>
      <c r="AA88" s="108"/>
      <c r="AB88" s="109"/>
      <c r="AC88" s="107"/>
      <c r="AD88" s="108"/>
      <c r="AE88" s="108"/>
      <c r="AF88" s="108"/>
      <c r="AG88" s="109"/>
      <c r="AH88" s="103"/>
      <c r="AI88" s="103"/>
      <c r="AJ88" s="103"/>
      <c r="AK88" s="103"/>
      <c r="AL88" s="103"/>
      <c r="AM88" s="103">
        <f>IF(ISNUMBER(X88),X88,0)+IF(ISNUMBER(AC88),AC88,0)</f>
        <v>0</v>
      </c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>
        <f>IF(ISNUMBER(AR88),AR88,0)+IF(ISNUMBER(AW88),AW88,0)</f>
        <v>0</v>
      </c>
      <c r="BH88" s="103"/>
      <c r="BI88" s="103"/>
      <c r="BJ88" s="103"/>
      <c r="BK88" s="103"/>
      <c r="CA88" s="6" t="s">
        <v>32</v>
      </c>
    </row>
    <row r="91" spans="1:79" ht="14.25" customHeight="1" x14ac:dyDescent="0.25">
      <c r="A91" s="42" t="s">
        <v>120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</row>
    <row r="92" spans="1:79" ht="14.25" customHeight="1" x14ac:dyDescent="12.75">
      <c r="A92" s="42" t="s">
        <v>240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</row>
    <row r="93" spans="1:79" ht="15" customHeight="1" x14ac:dyDescent="0.25">
      <c r="A93" s="53" t="s">
        <v>225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</row>
    <row r="94" spans="1:79" ht="23.1" customHeight="1" x14ac:dyDescent="0.25">
      <c r="A94" s="61" t="s">
        <v>6</v>
      </c>
      <c r="B94" s="62"/>
      <c r="C94" s="62"/>
      <c r="D94" s="61" t="s">
        <v>121</v>
      </c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3"/>
      <c r="U94" s="30" t="s">
        <v>226</v>
      </c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2"/>
      <c r="AN94" s="30" t="s">
        <v>229</v>
      </c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2"/>
      <c r="BG94" s="36" t="s">
        <v>237</v>
      </c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</row>
    <row r="95" spans="1:79" ht="52.5" customHeight="1" x14ac:dyDescent="0.25">
      <c r="A95" s="64"/>
      <c r="B95" s="65"/>
      <c r="C95" s="65"/>
      <c r="D95" s="64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6"/>
      <c r="U95" s="30" t="s">
        <v>4</v>
      </c>
      <c r="V95" s="31"/>
      <c r="W95" s="31"/>
      <c r="X95" s="31"/>
      <c r="Y95" s="32"/>
      <c r="Z95" s="30" t="s">
        <v>3</v>
      </c>
      <c r="AA95" s="31"/>
      <c r="AB95" s="31"/>
      <c r="AC95" s="31"/>
      <c r="AD95" s="32"/>
      <c r="AE95" s="46" t="s">
        <v>116</v>
      </c>
      <c r="AF95" s="47"/>
      <c r="AG95" s="47"/>
      <c r="AH95" s="48"/>
      <c r="AI95" s="30" t="s">
        <v>5</v>
      </c>
      <c r="AJ95" s="31"/>
      <c r="AK95" s="31"/>
      <c r="AL95" s="31"/>
      <c r="AM95" s="32"/>
      <c r="AN95" s="30" t="s">
        <v>4</v>
      </c>
      <c r="AO95" s="31"/>
      <c r="AP95" s="31"/>
      <c r="AQ95" s="31"/>
      <c r="AR95" s="32"/>
      <c r="AS95" s="30" t="s">
        <v>3</v>
      </c>
      <c r="AT95" s="31"/>
      <c r="AU95" s="31"/>
      <c r="AV95" s="31"/>
      <c r="AW95" s="32"/>
      <c r="AX95" s="46" t="s">
        <v>116</v>
      </c>
      <c r="AY95" s="47"/>
      <c r="AZ95" s="47"/>
      <c r="BA95" s="48"/>
      <c r="BB95" s="30" t="s">
        <v>96</v>
      </c>
      <c r="BC95" s="31"/>
      <c r="BD95" s="31"/>
      <c r="BE95" s="31"/>
      <c r="BF95" s="32"/>
      <c r="BG95" s="30" t="s">
        <v>4</v>
      </c>
      <c r="BH95" s="31"/>
      <c r="BI95" s="31"/>
      <c r="BJ95" s="31"/>
      <c r="BK95" s="32"/>
      <c r="BL95" s="36" t="s">
        <v>3</v>
      </c>
      <c r="BM95" s="36"/>
      <c r="BN95" s="36"/>
      <c r="BO95" s="36"/>
      <c r="BP95" s="36"/>
      <c r="BQ95" s="49" t="s">
        <v>116</v>
      </c>
      <c r="BR95" s="49"/>
      <c r="BS95" s="49"/>
      <c r="BT95" s="49"/>
      <c r="BU95" s="30" t="s">
        <v>97</v>
      </c>
      <c r="BV95" s="31"/>
      <c r="BW95" s="31"/>
      <c r="BX95" s="31"/>
      <c r="BY95" s="32"/>
    </row>
    <row r="96" spans="1:79" ht="15" customHeight="1" x14ac:dyDescent="0.25">
      <c r="A96" s="30">
        <v>1</v>
      </c>
      <c r="B96" s="31"/>
      <c r="C96" s="31"/>
      <c r="D96" s="30">
        <v>2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2"/>
      <c r="U96" s="30">
        <v>3</v>
      </c>
      <c r="V96" s="31"/>
      <c r="W96" s="31"/>
      <c r="X96" s="31"/>
      <c r="Y96" s="32"/>
      <c r="Z96" s="30">
        <v>4</v>
      </c>
      <c r="AA96" s="31"/>
      <c r="AB96" s="31"/>
      <c r="AC96" s="31"/>
      <c r="AD96" s="32"/>
      <c r="AE96" s="30">
        <v>5</v>
      </c>
      <c r="AF96" s="31"/>
      <c r="AG96" s="31"/>
      <c r="AH96" s="32"/>
      <c r="AI96" s="30">
        <v>6</v>
      </c>
      <c r="AJ96" s="31"/>
      <c r="AK96" s="31"/>
      <c r="AL96" s="31"/>
      <c r="AM96" s="32"/>
      <c r="AN96" s="30">
        <v>7</v>
      </c>
      <c r="AO96" s="31"/>
      <c r="AP96" s="31"/>
      <c r="AQ96" s="31"/>
      <c r="AR96" s="32"/>
      <c r="AS96" s="30">
        <v>8</v>
      </c>
      <c r="AT96" s="31"/>
      <c r="AU96" s="31"/>
      <c r="AV96" s="31"/>
      <c r="AW96" s="32"/>
      <c r="AX96" s="36">
        <v>9</v>
      </c>
      <c r="AY96" s="36"/>
      <c r="AZ96" s="36"/>
      <c r="BA96" s="36"/>
      <c r="BB96" s="30">
        <v>10</v>
      </c>
      <c r="BC96" s="31"/>
      <c r="BD96" s="31"/>
      <c r="BE96" s="31"/>
      <c r="BF96" s="32"/>
      <c r="BG96" s="30">
        <v>11</v>
      </c>
      <c r="BH96" s="31"/>
      <c r="BI96" s="31"/>
      <c r="BJ96" s="31"/>
      <c r="BK96" s="32"/>
      <c r="BL96" s="36">
        <v>12</v>
      </c>
      <c r="BM96" s="36"/>
      <c r="BN96" s="36"/>
      <c r="BO96" s="36"/>
      <c r="BP96" s="36"/>
      <c r="BQ96" s="30">
        <v>13</v>
      </c>
      <c r="BR96" s="31"/>
      <c r="BS96" s="31"/>
      <c r="BT96" s="32"/>
      <c r="BU96" s="30">
        <v>14</v>
      </c>
      <c r="BV96" s="31"/>
      <c r="BW96" s="31"/>
      <c r="BX96" s="31"/>
      <c r="BY96" s="32"/>
    </row>
    <row r="97" spans="1:79" s="1" customFormat="1" ht="14.25" hidden="1" customHeight="1" x14ac:dyDescent="0.25">
      <c r="A97" s="33" t="s">
        <v>69</v>
      </c>
      <c r="B97" s="34"/>
      <c r="C97" s="34"/>
      <c r="D97" s="33" t="s">
        <v>57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5"/>
      <c r="U97" s="38" t="s">
        <v>65</v>
      </c>
      <c r="V97" s="38"/>
      <c r="W97" s="38"/>
      <c r="X97" s="38"/>
      <c r="Y97" s="38"/>
      <c r="Z97" s="38" t="s">
        <v>66</v>
      </c>
      <c r="AA97" s="38"/>
      <c r="AB97" s="38"/>
      <c r="AC97" s="38"/>
      <c r="AD97" s="38"/>
      <c r="AE97" s="38" t="s">
        <v>91</v>
      </c>
      <c r="AF97" s="38"/>
      <c r="AG97" s="38"/>
      <c r="AH97" s="38"/>
      <c r="AI97" s="44" t="s">
        <v>170</v>
      </c>
      <c r="AJ97" s="44"/>
      <c r="AK97" s="44"/>
      <c r="AL97" s="44"/>
      <c r="AM97" s="44"/>
      <c r="AN97" s="38" t="s">
        <v>67</v>
      </c>
      <c r="AO97" s="38"/>
      <c r="AP97" s="38"/>
      <c r="AQ97" s="38"/>
      <c r="AR97" s="38"/>
      <c r="AS97" s="38" t="s">
        <v>68</v>
      </c>
      <c r="AT97" s="38"/>
      <c r="AU97" s="38"/>
      <c r="AV97" s="38"/>
      <c r="AW97" s="38"/>
      <c r="AX97" s="38" t="s">
        <v>92</v>
      </c>
      <c r="AY97" s="38"/>
      <c r="AZ97" s="38"/>
      <c r="BA97" s="38"/>
      <c r="BB97" s="44" t="s">
        <v>170</v>
      </c>
      <c r="BC97" s="44"/>
      <c r="BD97" s="44"/>
      <c r="BE97" s="44"/>
      <c r="BF97" s="44"/>
      <c r="BG97" s="38" t="s">
        <v>58</v>
      </c>
      <c r="BH97" s="38"/>
      <c r="BI97" s="38"/>
      <c r="BJ97" s="38"/>
      <c r="BK97" s="38"/>
      <c r="BL97" s="38" t="s">
        <v>59</v>
      </c>
      <c r="BM97" s="38"/>
      <c r="BN97" s="38"/>
      <c r="BO97" s="38"/>
      <c r="BP97" s="38"/>
      <c r="BQ97" s="38" t="s">
        <v>93</v>
      </c>
      <c r="BR97" s="38"/>
      <c r="BS97" s="38"/>
      <c r="BT97" s="38"/>
      <c r="BU97" s="44" t="s">
        <v>170</v>
      </c>
      <c r="BV97" s="44"/>
      <c r="BW97" s="44"/>
      <c r="BX97" s="44"/>
      <c r="BY97" s="44"/>
      <c r="CA97" t="s">
        <v>33</v>
      </c>
    </row>
    <row r="98" spans="1:79" s="99" customFormat="1" ht="13.2" customHeight="1" x14ac:dyDescent="0.25">
      <c r="A98" s="89">
        <v>1</v>
      </c>
      <c r="B98" s="90"/>
      <c r="C98" s="90"/>
      <c r="D98" s="92" t="s">
        <v>181</v>
      </c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4"/>
      <c r="U98" s="96">
        <v>1066578.45</v>
      </c>
      <c r="V98" s="97"/>
      <c r="W98" s="97"/>
      <c r="X98" s="97"/>
      <c r="Y98" s="98"/>
      <c r="Z98" s="96">
        <v>0</v>
      </c>
      <c r="AA98" s="97"/>
      <c r="AB98" s="97"/>
      <c r="AC98" s="97"/>
      <c r="AD98" s="98"/>
      <c r="AE98" s="96">
        <v>0</v>
      </c>
      <c r="AF98" s="97"/>
      <c r="AG98" s="97"/>
      <c r="AH98" s="98"/>
      <c r="AI98" s="96">
        <f>IF(ISNUMBER(U98),U98,0)+IF(ISNUMBER(Z98),Z98,0)</f>
        <v>1066578.45</v>
      </c>
      <c r="AJ98" s="97"/>
      <c r="AK98" s="97"/>
      <c r="AL98" s="97"/>
      <c r="AM98" s="98"/>
      <c r="AN98" s="96">
        <v>1576768</v>
      </c>
      <c r="AO98" s="97"/>
      <c r="AP98" s="97"/>
      <c r="AQ98" s="97"/>
      <c r="AR98" s="98"/>
      <c r="AS98" s="96">
        <v>50000</v>
      </c>
      <c r="AT98" s="97"/>
      <c r="AU98" s="97"/>
      <c r="AV98" s="97"/>
      <c r="AW98" s="98"/>
      <c r="AX98" s="96">
        <v>0</v>
      </c>
      <c r="AY98" s="97"/>
      <c r="AZ98" s="97"/>
      <c r="BA98" s="98"/>
      <c r="BB98" s="96">
        <f>IF(ISNUMBER(AN98),AN98,0)+IF(ISNUMBER(AS98),AS98,0)</f>
        <v>1626768</v>
      </c>
      <c r="BC98" s="97"/>
      <c r="BD98" s="97"/>
      <c r="BE98" s="97"/>
      <c r="BF98" s="98"/>
      <c r="BG98" s="96">
        <v>1454883</v>
      </c>
      <c r="BH98" s="97"/>
      <c r="BI98" s="97"/>
      <c r="BJ98" s="97"/>
      <c r="BK98" s="98"/>
      <c r="BL98" s="96">
        <v>0</v>
      </c>
      <c r="BM98" s="97"/>
      <c r="BN98" s="97"/>
      <c r="BO98" s="97"/>
      <c r="BP98" s="98"/>
      <c r="BQ98" s="96">
        <v>0</v>
      </c>
      <c r="BR98" s="97"/>
      <c r="BS98" s="97"/>
      <c r="BT98" s="98"/>
      <c r="BU98" s="96">
        <f>IF(ISNUMBER(BG98),BG98,0)+IF(ISNUMBER(BL98),BL98,0)</f>
        <v>1454883</v>
      </c>
      <c r="BV98" s="97"/>
      <c r="BW98" s="97"/>
      <c r="BX98" s="97"/>
      <c r="BY98" s="98"/>
      <c r="CA98" s="99" t="s">
        <v>34</v>
      </c>
    </row>
    <row r="99" spans="1:79" s="6" customFormat="1" ht="12.75" customHeight="1" x14ac:dyDescent="0.25">
      <c r="A99" s="87"/>
      <c r="B99" s="85"/>
      <c r="C99" s="85"/>
      <c r="D99" s="100" t="s">
        <v>147</v>
      </c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2"/>
      <c r="U99" s="104">
        <v>1066578.45</v>
      </c>
      <c r="V99" s="105"/>
      <c r="W99" s="105"/>
      <c r="X99" s="105"/>
      <c r="Y99" s="106"/>
      <c r="Z99" s="104">
        <v>0</v>
      </c>
      <c r="AA99" s="105"/>
      <c r="AB99" s="105"/>
      <c r="AC99" s="105"/>
      <c r="AD99" s="106"/>
      <c r="AE99" s="104">
        <v>0</v>
      </c>
      <c r="AF99" s="105"/>
      <c r="AG99" s="105"/>
      <c r="AH99" s="106"/>
      <c r="AI99" s="104">
        <f>IF(ISNUMBER(U99),U99,0)+IF(ISNUMBER(Z99),Z99,0)</f>
        <v>1066578.45</v>
      </c>
      <c r="AJ99" s="105"/>
      <c r="AK99" s="105"/>
      <c r="AL99" s="105"/>
      <c r="AM99" s="106"/>
      <c r="AN99" s="104">
        <v>1576768</v>
      </c>
      <c r="AO99" s="105"/>
      <c r="AP99" s="105"/>
      <c r="AQ99" s="105"/>
      <c r="AR99" s="106"/>
      <c r="AS99" s="104">
        <v>50000</v>
      </c>
      <c r="AT99" s="105"/>
      <c r="AU99" s="105"/>
      <c r="AV99" s="105"/>
      <c r="AW99" s="106"/>
      <c r="AX99" s="104">
        <v>0</v>
      </c>
      <c r="AY99" s="105"/>
      <c r="AZ99" s="105"/>
      <c r="BA99" s="106"/>
      <c r="BB99" s="104">
        <f>IF(ISNUMBER(AN99),AN99,0)+IF(ISNUMBER(AS99),AS99,0)</f>
        <v>1626768</v>
      </c>
      <c r="BC99" s="105"/>
      <c r="BD99" s="105"/>
      <c r="BE99" s="105"/>
      <c r="BF99" s="106"/>
      <c r="BG99" s="104">
        <v>1454883</v>
      </c>
      <c r="BH99" s="105"/>
      <c r="BI99" s="105"/>
      <c r="BJ99" s="105"/>
      <c r="BK99" s="106"/>
      <c r="BL99" s="104">
        <v>0</v>
      </c>
      <c r="BM99" s="105"/>
      <c r="BN99" s="105"/>
      <c r="BO99" s="105"/>
      <c r="BP99" s="106"/>
      <c r="BQ99" s="104">
        <v>0</v>
      </c>
      <c r="BR99" s="105"/>
      <c r="BS99" s="105"/>
      <c r="BT99" s="106"/>
      <c r="BU99" s="104">
        <f>IF(ISNUMBER(BG99),BG99,0)+IF(ISNUMBER(BL99),BL99,0)</f>
        <v>1454883</v>
      </c>
      <c r="BV99" s="105"/>
      <c r="BW99" s="105"/>
      <c r="BX99" s="105"/>
      <c r="BY99" s="106"/>
    </row>
    <row r="101" spans="1:79" ht="14.25" customHeight="1" x14ac:dyDescent="12.75">
      <c r="A101" s="42" t="s">
        <v>255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5" customHeight="1" x14ac:dyDescent="0.25">
      <c r="A102" s="45" t="s">
        <v>225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</row>
    <row r="103" spans="1:79" ht="23.1" customHeight="1" x14ac:dyDescent="0.25">
      <c r="A103" s="61" t="s">
        <v>6</v>
      </c>
      <c r="B103" s="62"/>
      <c r="C103" s="62"/>
      <c r="D103" s="61" t="s">
        <v>121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3"/>
      <c r="U103" s="36" t="s">
        <v>247</v>
      </c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 t="s">
        <v>252</v>
      </c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</row>
    <row r="104" spans="1:79" ht="54" customHeight="1" x14ac:dyDescent="0.25">
      <c r="A104" s="64"/>
      <c r="B104" s="65"/>
      <c r="C104" s="65"/>
      <c r="D104" s="64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6"/>
      <c r="U104" s="30" t="s">
        <v>4</v>
      </c>
      <c r="V104" s="31"/>
      <c r="W104" s="31"/>
      <c r="X104" s="31"/>
      <c r="Y104" s="32"/>
      <c r="Z104" s="30" t="s">
        <v>3</v>
      </c>
      <c r="AA104" s="31"/>
      <c r="AB104" s="31"/>
      <c r="AC104" s="31"/>
      <c r="AD104" s="32"/>
      <c r="AE104" s="46" t="s">
        <v>116</v>
      </c>
      <c r="AF104" s="47"/>
      <c r="AG104" s="47"/>
      <c r="AH104" s="47"/>
      <c r="AI104" s="48"/>
      <c r="AJ104" s="30" t="s">
        <v>5</v>
      </c>
      <c r="AK104" s="31"/>
      <c r="AL104" s="31"/>
      <c r="AM104" s="31"/>
      <c r="AN104" s="32"/>
      <c r="AO104" s="30" t="s">
        <v>4</v>
      </c>
      <c r="AP104" s="31"/>
      <c r="AQ104" s="31"/>
      <c r="AR104" s="31"/>
      <c r="AS104" s="32"/>
      <c r="AT104" s="30" t="s">
        <v>3</v>
      </c>
      <c r="AU104" s="31"/>
      <c r="AV104" s="31"/>
      <c r="AW104" s="31"/>
      <c r="AX104" s="32"/>
      <c r="AY104" s="46" t="s">
        <v>116</v>
      </c>
      <c r="AZ104" s="47"/>
      <c r="BA104" s="47"/>
      <c r="BB104" s="47"/>
      <c r="BC104" s="48"/>
      <c r="BD104" s="36" t="s">
        <v>96</v>
      </c>
      <c r="BE104" s="36"/>
      <c r="BF104" s="36"/>
      <c r="BG104" s="36"/>
      <c r="BH104" s="36"/>
    </row>
    <row r="105" spans="1:79" ht="15" customHeight="1" x14ac:dyDescent="0.25">
      <c r="A105" s="30" t="s">
        <v>169</v>
      </c>
      <c r="B105" s="31"/>
      <c r="C105" s="31"/>
      <c r="D105" s="30">
        <v>2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2"/>
      <c r="U105" s="30">
        <v>3</v>
      </c>
      <c r="V105" s="31"/>
      <c r="W105" s="31"/>
      <c r="X105" s="31"/>
      <c r="Y105" s="32"/>
      <c r="Z105" s="30">
        <v>4</v>
      </c>
      <c r="AA105" s="31"/>
      <c r="AB105" s="31"/>
      <c r="AC105" s="31"/>
      <c r="AD105" s="32"/>
      <c r="AE105" s="30">
        <v>5</v>
      </c>
      <c r="AF105" s="31"/>
      <c r="AG105" s="31"/>
      <c r="AH105" s="31"/>
      <c r="AI105" s="32"/>
      <c r="AJ105" s="30">
        <v>6</v>
      </c>
      <c r="AK105" s="31"/>
      <c r="AL105" s="31"/>
      <c r="AM105" s="31"/>
      <c r="AN105" s="32"/>
      <c r="AO105" s="30">
        <v>7</v>
      </c>
      <c r="AP105" s="31"/>
      <c r="AQ105" s="31"/>
      <c r="AR105" s="31"/>
      <c r="AS105" s="32"/>
      <c r="AT105" s="30">
        <v>8</v>
      </c>
      <c r="AU105" s="31"/>
      <c r="AV105" s="31"/>
      <c r="AW105" s="31"/>
      <c r="AX105" s="32"/>
      <c r="AY105" s="30">
        <v>9</v>
      </c>
      <c r="AZ105" s="31"/>
      <c r="BA105" s="31"/>
      <c r="BB105" s="31"/>
      <c r="BC105" s="32"/>
      <c r="BD105" s="30">
        <v>10</v>
      </c>
      <c r="BE105" s="31"/>
      <c r="BF105" s="31"/>
      <c r="BG105" s="31"/>
      <c r="BH105" s="32"/>
    </row>
    <row r="106" spans="1:79" s="1" customFormat="1" ht="12.75" hidden="1" customHeight="1" x14ac:dyDescent="0.25">
      <c r="A106" s="33" t="s">
        <v>69</v>
      </c>
      <c r="B106" s="34"/>
      <c r="C106" s="34"/>
      <c r="D106" s="33" t="s">
        <v>57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5"/>
      <c r="U106" s="33" t="s">
        <v>60</v>
      </c>
      <c r="V106" s="34"/>
      <c r="W106" s="34"/>
      <c r="X106" s="34"/>
      <c r="Y106" s="35"/>
      <c r="Z106" s="33" t="s">
        <v>61</v>
      </c>
      <c r="AA106" s="34"/>
      <c r="AB106" s="34"/>
      <c r="AC106" s="34"/>
      <c r="AD106" s="35"/>
      <c r="AE106" s="33" t="s">
        <v>94</v>
      </c>
      <c r="AF106" s="34"/>
      <c r="AG106" s="34"/>
      <c r="AH106" s="34"/>
      <c r="AI106" s="35"/>
      <c r="AJ106" s="50" t="s">
        <v>171</v>
      </c>
      <c r="AK106" s="51"/>
      <c r="AL106" s="51"/>
      <c r="AM106" s="51"/>
      <c r="AN106" s="52"/>
      <c r="AO106" s="33" t="s">
        <v>62</v>
      </c>
      <c r="AP106" s="34"/>
      <c r="AQ106" s="34"/>
      <c r="AR106" s="34"/>
      <c r="AS106" s="35"/>
      <c r="AT106" s="33" t="s">
        <v>63</v>
      </c>
      <c r="AU106" s="34"/>
      <c r="AV106" s="34"/>
      <c r="AW106" s="34"/>
      <c r="AX106" s="35"/>
      <c r="AY106" s="33" t="s">
        <v>95</v>
      </c>
      <c r="AZ106" s="34"/>
      <c r="BA106" s="34"/>
      <c r="BB106" s="34"/>
      <c r="BC106" s="35"/>
      <c r="BD106" s="44" t="s">
        <v>171</v>
      </c>
      <c r="BE106" s="44"/>
      <c r="BF106" s="44"/>
      <c r="BG106" s="44"/>
      <c r="BH106" s="44"/>
      <c r="CA106" s="1" t="s">
        <v>35</v>
      </c>
    </row>
    <row r="107" spans="1:79" s="99" customFormat="1" ht="13.2" customHeight="1" x14ac:dyDescent="0.25">
      <c r="A107" s="89">
        <v>1</v>
      </c>
      <c r="B107" s="90"/>
      <c r="C107" s="90"/>
      <c r="D107" s="92" t="s">
        <v>181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4"/>
      <c r="U107" s="96">
        <v>1566498</v>
      </c>
      <c r="V107" s="97"/>
      <c r="W107" s="97"/>
      <c r="X107" s="97"/>
      <c r="Y107" s="98"/>
      <c r="Z107" s="96">
        <v>0</v>
      </c>
      <c r="AA107" s="97"/>
      <c r="AB107" s="97"/>
      <c r="AC107" s="97"/>
      <c r="AD107" s="98"/>
      <c r="AE107" s="95">
        <v>0</v>
      </c>
      <c r="AF107" s="95"/>
      <c r="AG107" s="95"/>
      <c r="AH107" s="95"/>
      <c r="AI107" s="95"/>
      <c r="AJ107" s="110">
        <f>IF(ISNUMBER(U107),U107,0)+IF(ISNUMBER(Z107),Z107,0)</f>
        <v>1566498</v>
      </c>
      <c r="AK107" s="110"/>
      <c r="AL107" s="110"/>
      <c r="AM107" s="110"/>
      <c r="AN107" s="110"/>
      <c r="AO107" s="95">
        <v>1675400</v>
      </c>
      <c r="AP107" s="95"/>
      <c r="AQ107" s="95"/>
      <c r="AR107" s="95"/>
      <c r="AS107" s="95"/>
      <c r="AT107" s="110">
        <v>0</v>
      </c>
      <c r="AU107" s="110"/>
      <c r="AV107" s="110"/>
      <c r="AW107" s="110"/>
      <c r="AX107" s="110"/>
      <c r="AY107" s="95">
        <v>0</v>
      </c>
      <c r="AZ107" s="95"/>
      <c r="BA107" s="95"/>
      <c r="BB107" s="95"/>
      <c r="BC107" s="95"/>
      <c r="BD107" s="110">
        <f>IF(ISNUMBER(AO107),AO107,0)+IF(ISNUMBER(AT107),AT107,0)</f>
        <v>1675400</v>
      </c>
      <c r="BE107" s="110"/>
      <c r="BF107" s="110"/>
      <c r="BG107" s="110"/>
      <c r="BH107" s="110"/>
      <c r="CA107" s="99" t="s">
        <v>36</v>
      </c>
    </row>
    <row r="108" spans="1:79" s="6" customFormat="1" ht="12.75" customHeight="1" x14ac:dyDescent="0.25">
      <c r="A108" s="87"/>
      <c r="B108" s="85"/>
      <c r="C108" s="85"/>
      <c r="D108" s="100" t="s">
        <v>147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2"/>
      <c r="U108" s="104">
        <v>1566498</v>
      </c>
      <c r="V108" s="105"/>
      <c r="W108" s="105"/>
      <c r="X108" s="105"/>
      <c r="Y108" s="106"/>
      <c r="Z108" s="104">
        <v>0</v>
      </c>
      <c r="AA108" s="105"/>
      <c r="AB108" s="105"/>
      <c r="AC108" s="105"/>
      <c r="AD108" s="106"/>
      <c r="AE108" s="103">
        <v>0</v>
      </c>
      <c r="AF108" s="103"/>
      <c r="AG108" s="103"/>
      <c r="AH108" s="103"/>
      <c r="AI108" s="103"/>
      <c r="AJ108" s="88">
        <f>IF(ISNUMBER(U108),U108,0)+IF(ISNUMBER(Z108),Z108,0)</f>
        <v>1566498</v>
      </c>
      <c r="AK108" s="88"/>
      <c r="AL108" s="88"/>
      <c r="AM108" s="88"/>
      <c r="AN108" s="88"/>
      <c r="AO108" s="103">
        <v>1675400</v>
      </c>
      <c r="AP108" s="103"/>
      <c r="AQ108" s="103"/>
      <c r="AR108" s="103"/>
      <c r="AS108" s="103"/>
      <c r="AT108" s="88">
        <v>0</v>
      </c>
      <c r="AU108" s="88"/>
      <c r="AV108" s="88"/>
      <c r="AW108" s="88"/>
      <c r="AX108" s="88"/>
      <c r="AY108" s="103">
        <v>0</v>
      </c>
      <c r="AZ108" s="103"/>
      <c r="BA108" s="103"/>
      <c r="BB108" s="103"/>
      <c r="BC108" s="103"/>
      <c r="BD108" s="88">
        <f>IF(ISNUMBER(AO108),AO108,0)+IF(ISNUMBER(AT108),AT108,0)</f>
        <v>1675400</v>
      </c>
      <c r="BE108" s="88"/>
      <c r="BF108" s="88"/>
      <c r="BG108" s="88"/>
      <c r="BH108" s="88"/>
    </row>
    <row r="109" spans="1:79" s="5" customFormat="1" ht="12.7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 x14ac:dyDescent="0.25">
      <c r="A111" s="42" t="s">
        <v>152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</row>
    <row r="112" spans="1:79" ht="14.25" customHeight="1" x14ac:dyDescent="0.25">
      <c r="A112" s="42" t="s">
        <v>241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</row>
    <row r="113" spans="1:79" ht="23.1" customHeight="1" x14ac:dyDescent="0.25">
      <c r="A113" s="61" t="s">
        <v>6</v>
      </c>
      <c r="B113" s="62"/>
      <c r="C113" s="62"/>
      <c r="D113" s="36" t="s">
        <v>9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 t="s">
        <v>8</v>
      </c>
      <c r="R113" s="36"/>
      <c r="S113" s="36"/>
      <c r="T113" s="36"/>
      <c r="U113" s="36"/>
      <c r="V113" s="36" t="s">
        <v>7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0" t="s">
        <v>226</v>
      </c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2"/>
      <c r="AU113" s="30" t="s">
        <v>229</v>
      </c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2"/>
      <c r="BJ113" s="30" t="s">
        <v>237</v>
      </c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2"/>
    </row>
    <row r="114" spans="1:79" ht="32.25" customHeight="1" x14ac:dyDescent="0.25">
      <c r="A114" s="64"/>
      <c r="B114" s="65"/>
      <c r="C114" s="65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 t="s">
        <v>4</v>
      </c>
      <c r="AG114" s="36"/>
      <c r="AH114" s="36"/>
      <c r="AI114" s="36"/>
      <c r="AJ114" s="36"/>
      <c r="AK114" s="36" t="s">
        <v>3</v>
      </c>
      <c r="AL114" s="36"/>
      <c r="AM114" s="36"/>
      <c r="AN114" s="36"/>
      <c r="AO114" s="36"/>
      <c r="AP114" s="36" t="s">
        <v>123</v>
      </c>
      <c r="AQ114" s="36"/>
      <c r="AR114" s="36"/>
      <c r="AS114" s="36"/>
      <c r="AT114" s="36"/>
      <c r="AU114" s="36" t="s">
        <v>4</v>
      </c>
      <c r="AV114" s="36"/>
      <c r="AW114" s="36"/>
      <c r="AX114" s="36"/>
      <c r="AY114" s="36"/>
      <c r="AZ114" s="36" t="s">
        <v>3</v>
      </c>
      <c r="BA114" s="36"/>
      <c r="BB114" s="36"/>
      <c r="BC114" s="36"/>
      <c r="BD114" s="36"/>
      <c r="BE114" s="36" t="s">
        <v>90</v>
      </c>
      <c r="BF114" s="36"/>
      <c r="BG114" s="36"/>
      <c r="BH114" s="36"/>
      <c r="BI114" s="36"/>
      <c r="BJ114" s="36" t="s">
        <v>4</v>
      </c>
      <c r="BK114" s="36"/>
      <c r="BL114" s="36"/>
      <c r="BM114" s="36"/>
      <c r="BN114" s="36"/>
      <c r="BO114" s="36" t="s">
        <v>3</v>
      </c>
      <c r="BP114" s="36"/>
      <c r="BQ114" s="36"/>
      <c r="BR114" s="36"/>
      <c r="BS114" s="36"/>
      <c r="BT114" s="36" t="s">
        <v>97</v>
      </c>
      <c r="BU114" s="36"/>
      <c r="BV114" s="36"/>
      <c r="BW114" s="36"/>
      <c r="BX114" s="36"/>
    </row>
    <row r="115" spans="1:79" ht="15" customHeight="1" x14ac:dyDescent="0.25">
      <c r="A115" s="30">
        <v>1</v>
      </c>
      <c r="B115" s="31"/>
      <c r="C115" s="31"/>
      <c r="D115" s="36">
        <v>2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>
        <v>3</v>
      </c>
      <c r="R115" s="36"/>
      <c r="S115" s="36"/>
      <c r="T115" s="36"/>
      <c r="U115" s="36"/>
      <c r="V115" s="36">
        <v>4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>
        <v>5</v>
      </c>
      <c r="AG115" s="36"/>
      <c r="AH115" s="36"/>
      <c r="AI115" s="36"/>
      <c r="AJ115" s="36"/>
      <c r="AK115" s="36">
        <v>6</v>
      </c>
      <c r="AL115" s="36"/>
      <c r="AM115" s="36"/>
      <c r="AN115" s="36"/>
      <c r="AO115" s="36"/>
      <c r="AP115" s="36">
        <v>7</v>
      </c>
      <c r="AQ115" s="36"/>
      <c r="AR115" s="36"/>
      <c r="AS115" s="36"/>
      <c r="AT115" s="36"/>
      <c r="AU115" s="36">
        <v>8</v>
      </c>
      <c r="AV115" s="36"/>
      <c r="AW115" s="36"/>
      <c r="AX115" s="36"/>
      <c r="AY115" s="36"/>
      <c r="AZ115" s="36">
        <v>9</v>
      </c>
      <c r="BA115" s="36"/>
      <c r="BB115" s="36"/>
      <c r="BC115" s="36"/>
      <c r="BD115" s="36"/>
      <c r="BE115" s="36">
        <v>10</v>
      </c>
      <c r="BF115" s="36"/>
      <c r="BG115" s="36"/>
      <c r="BH115" s="36"/>
      <c r="BI115" s="36"/>
      <c r="BJ115" s="36">
        <v>11</v>
      </c>
      <c r="BK115" s="36"/>
      <c r="BL115" s="36"/>
      <c r="BM115" s="36"/>
      <c r="BN115" s="36"/>
      <c r="BO115" s="36">
        <v>12</v>
      </c>
      <c r="BP115" s="36"/>
      <c r="BQ115" s="36"/>
      <c r="BR115" s="36"/>
      <c r="BS115" s="36"/>
      <c r="BT115" s="36">
        <v>13</v>
      </c>
      <c r="BU115" s="36"/>
      <c r="BV115" s="36"/>
      <c r="BW115" s="36"/>
      <c r="BX115" s="36"/>
    </row>
    <row r="116" spans="1:79" ht="10.5" hidden="1" customHeight="1" x14ac:dyDescent="0.25">
      <c r="A116" s="33" t="s">
        <v>154</v>
      </c>
      <c r="B116" s="34"/>
      <c r="C116" s="34"/>
      <c r="D116" s="36" t="s">
        <v>57</v>
      </c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 t="s">
        <v>70</v>
      </c>
      <c r="R116" s="36"/>
      <c r="S116" s="36"/>
      <c r="T116" s="36"/>
      <c r="U116" s="36"/>
      <c r="V116" s="36" t="s">
        <v>71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8" t="s">
        <v>111</v>
      </c>
      <c r="AG116" s="38"/>
      <c r="AH116" s="38"/>
      <c r="AI116" s="38"/>
      <c r="AJ116" s="38"/>
      <c r="AK116" s="37" t="s">
        <v>112</v>
      </c>
      <c r="AL116" s="37"/>
      <c r="AM116" s="37"/>
      <c r="AN116" s="37"/>
      <c r="AO116" s="37"/>
      <c r="AP116" s="44" t="s">
        <v>183</v>
      </c>
      <c r="AQ116" s="44"/>
      <c r="AR116" s="44"/>
      <c r="AS116" s="44"/>
      <c r="AT116" s="44"/>
      <c r="AU116" s="38" t="s">
        <v>113</v>
      </c>
      <c r="AV116" s="38"/>
      <c r="AW116" s="38"/>
      <c r="AX116" s="38"/>
      <c r="AY116" s="38"/>
      <c r="AZ116" s="37" t="s">
        <v>114</v>
      </c>
      <c r="BA116" s="37"/>
      <c r="BB116" s="37"/>
      <c r="BC116" s="37"/>
      <c r="BD116" s="37"/>
      <c r="BE116" s="44" t="s">
        <v>183</v>
      </c>
      <c r="BF116" s="44"/>
      <c r="BG116" s="44"/>
      <c r="BH116" s="44"/>
      <c r="BI116" s="44"/>
      <c r="BJ116" s="38" t="s">
        <v>105</v>
      </c>
      <c r="BK116" s="38"/>
      <c r="BL116" s="38"/>
      <c r="BM116" s="38"/>
      <c r="BN116" s="38"/>
      <c r="BO116" s="37" t="s">
        <v>106</v>
      </c>
      <c r="BP116" s="37"/>
      <c r="BQ116" s="37"/>
      <c r="BR116" s="37"/>
      <c r="BS116" s="37"/>
      <c r="BT116" s="44" t="s">
        <v>183</v>
      </c>
      <c r="BU116" s="44"/>
      <c r="BV116" s="44"/>
      <c r="BW116" s="44"/>
      <c r="BX116" s="44"/>
      <c r="CA116" t="s">
        <v>37</v>
      </c>
    </row>
    <row r="117" spans="1:79" s="6" customFormat="1" ht="15" customHeight="1" x14ac:dyDescent="0.25">
      <c r="A117" s="87">
        <v>0</v>
      </c>
      <c r="B117" s="85"/>
      <c r="C117" s="85"/>
      <c r="D117" s="111" t="s">
        <v>182</v>
      </c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CA117" s="6" t="s">
        <v>38</v>
      </c>
    </row>
    <row r="118" spans="1:79" s="6" customFormat="1" ht="15" customHeight="1" x14ac:dyDescent="0.25">
      <c r="A118" s="87">
        <v>0</v>
      </c>
      <c r="B118" s="85"/>
      <c r="C118" s="85"/>
      <c r="D118" s="113" t="s">
        <v>184</v>
      </c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2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2">
        <v>3</v>
      </c>
      <c r="AG118" s="112"/>
      <c r="AH118" s="112"/>
      <c r="AI118" s="112"/>
      <c r="AJ118" s="112"/>
      <c r="AK118" s="112">
        <v>0</v>
      </c>
      <c r="AL118" s="112"/>
      <c r="AM118" s="112"/>
      <c r="AN118" s="112"/>
      <c r="AO118" s="112"/>
      <c r="AP118" s="112">
        <v>3</v>
      </c>
      <c r="AQ118" s="112"/>
      <c r="AR118" s="112"/>
      <c r="AS118" s="112"/>
      <c r="AT118" s="112"/>
      <c r="AU118" s="112">
        <v>4</v>
      </c>
      <c r="AV118" s="112"/>
      <c r="AW118" s="112"/>
      <c r="AX118" s="112"/>
      <c r="AY118" s="112"/>
      <c r="AZ118" s="112">
        <v>0</v>
      </c>
      <c r="BA118" s="112"/>
      <c r="BB118" s="112"/>
      <c r="BC118" s="112"/>
      <c r="BD118" s="112"/>
      <c r="BE118" s="112">
        <v>4</v>
      </c>
      <c r="BF118" s="112"/>
      <c r="BG118" s="112"/>
      <c r="BH118" s="112"/>
      <c r="BI118" s="112"/>
      <c r="BJ118" s="112">
        <v>4</v>
      </c>
      <c r="BK118" s="112"/>
      <c r="BL118" s="112"/>
      <c r="BM118" s="112"/>
      <c r="BN118" s="112"/>
      <c r="BO118" s="112">
        <v>0</v>
      </c>
      <c r="BP118" s="112"/>
      <c r="BQ118" s="112"/>
      <c r="BR118" s="112"/>
      <c r="BS118" s="112"/>
      <c r="BT118" s="112">
        <v>4</v>
      </c>
      <c r="BU118" s="112"/>
      <c r="BV118" s="112"/>
      <c r="BW118" s="112"/>
      <c r="BX118" s="112"/>
    </row>
    <row r="119" spans="1:79" s="99" customFormat="1" ht="15" customHeight="1" x14ac:dyDescent="0.25">
      <c r="A119" s="89">
        <v>0</v>
      </c>
      <c r="B119" s="90"/>
      <c r="C119" s="90"/>
      <c r="D119" s="114">
        <v>4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185</v>
      </c>
      <c r="R119" s="36"/>
      <c r="S119" s="36"/>
      <c r="T119" s="36"/>
      <c r="U119" s="36"/>
      <c r="V119" s="36" t="s">
        <v>186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115">
        <v>3</v>
      </c>
      <c r="AG119" s="115"/>
      <c r="AH119" s="115"/>
      <c r="AI119" s="115"/>
      <c r="AJ119" s="115"/>
      <c r="AK119" s="115">
        <v>0</v>
      </c>
      <c r="AL119" s="115"/>
      <c r="AM119" s="115"/>
      <c r="AN119" s="115"/>
      <c r="AO119" s="115"/>
      <c r="AP119" s="115">
        <v>3</v>
      </c>
      <c r="AQ119" s="115"/>
      <c r="AR119" s="115"/>
      <c r="AS119" s="115"/>
      <c r="AT119" s="115"/>
      <c r="AU119" s="115">
        <v>4</v>
      </c>
      <c r="AV119" s="115"/>
      <c r="AW119" s="115"/>
      <c r="AX119" s="115"/>
      <c r="AY119" s="115"/>
      <c r="AZ119" s="115">
        <v>0</v>
      </c>
      <c r="BA119" s="115"/>
      <c r="BB119" s="115"/>
      <c r="BC119" s="115"/>
      <c r="BD119" s="115"/>
      <c r="BE119" s="115">
        <v>4</v>
      </c>
      <c r="BF119" s="115"/>
      <c r="BG119" s="115"/>
      <c r="BH119" s="115"/>
      <c r="BI119" s="115"/>
      <c r="BJ119" s="115">
        <v>4</v>
      </c>
      <c r="BK119" s="115"/>
      <c r="BL119" s="115"/>
      <c r="BM119" s="115"/>
      <c r="BN119" s="115"/>
      <c r="BO119" s="115">
        <v>0</v>
      </c>
      <c r="BP119" s="115"/>
      <c r="BQ119" s="115"/>
      <c r="BR119" s="115"/>
      <c r="BS119" s="115"/>
      <c r="BT119" s="115">
        <v>4</v>
      </c>
      <c r="BU119" s="115"/>
      <c r="BV119" s="115"/>
      <c r="BW119" s="115"/>
      <c r="BX119" s="115"/>
    </row>
    <row r="120" spans="1:79" s="6" customFormat="1" ht="15" customHeight="1" x14ac:dyDescent="0.25">
      <c r="A120" s="87">
        <v>0</v>
      </c>
      <c r="B120" s="85"/>
      <c r="C120" s="85"/>
      <c r="D120" s="113" t="s">
        <v>187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112"/>
      <c r="BT120" s="112"/>
      <c r="BU120" s="112"/>
      <c r="BV120" s="112"/>
      <c r="BW120" s="112"/>
      <c r="BX120" s="112"/>
    </row>
    <row r="121" spans="1:79" s="99" customFormat="1" ht="27.6" customHeight="1" x14ac:dyDescent="0.25">
      <c r="A121" s="89">
        <v>0</v>
      </c>
      <c r="B121" s="90"/>
      <c r="C121" s="90"/>
      <c r="D121" s="114" t="s">
        <v>188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185</v>
      </c>
      <c r="R121" s="36"/>
      <c r="S121" s="36"/>
      <c r="T121" s="36"/>
      <c r="U121" s="36"/>
      <c r="V121" s="114" t="s">
        <v>189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128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v>128</v>
      </c>
      <c r="AQ121" s="115"/>
      <c r="AR121" s="115"/>
      <c r="AS121" s="115"/>
      <c r="AT121" s="115"/>
      <c r="AU121" s="115">
        <v>450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v>450</v>
      </c>
      <c r="BF121" s="115"/>
      <c r="BG121" s="115"/>
      <c r="BH121" s="115"/>
      <c r="BI121" s="115"/>
      <c r="BJ121" s="115">
        <v>200</v>
      </c>
      <c r="BK121" s="115"/>
      <c r="BL121" s="115"/>
      <c r="BM121" s="115"/>
      <c r="BN121" s="115"/>
      <c r="BO121" s="115">
        <v>0</v>
      </c>
      <c r="BP121" s="115"/>
      <c r="BQ121" s="115"/>
      <c r="BR121" s="115"/>
      <c r="BS121" s="115"/>
      <c r="BT121" s="115">
        <v>200</v>
      </c>
      <c r="BU121" s="115"/>
      <c r="BV121" s="115"/>
      <c r="BW121" s="115"/>
      <c r="BX121" s="115"/>
    </row>
    <row r="122" spans="1:79" s="99" customFormat="1" ht="27.6" customHeight="1" x14ac:dyDescent="0.25">
      <c r="A122" s="89">
        <v>0</v>
      </c>
      <c r="B122" s="90"/>
      <c r="C122" s="90"/>
      <c r="D122" s="114" t="s">
        <v>190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185</v>
      </c>
      <c r="R122" s="36"/>
      <c r="S122" s="36"/>
      <c r="T122" s="36"/>
      <c r="U122" s="36"/>
      <c r="V122" s="114" t="s">
        <v>189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89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89</v>
      </c>
      <c r="AQ122" s="115"/>
      <c r="AR122" s="115"/>
      <c r="AS122" s="115"/>
      <c r="AT122" s="115"/>
      <c r="AU122" s="115">
        <v>80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80</v>
      </c>
      <c r="BF122" s="115"/>
      <c r="BG122" s="115"/>
      <c r="BH122" s="115"/>
      <c r="BI122" s="115"/>
      <c r="BJ122" s="115">
        <v>80</v>
      </c>
      <c r="BK122" s="115"/>
      <c r="BL122" s="115"/>
      <c r="BM122" s="115"/>
      <c r="BN122" s="115"/>
      <c r="BO122" s="115">
        <v>0</v>
      </c>
      <c r="BP122" s="115"/>
      <c r="BQ122" s="115"/>
      <c r="BR122" s="115"/>
      <c r="BS122" s="115"/>
      <c r="BT122" s="115">
        <v>80</v>
      </c>
      <c r="BU122" s="115"/>
      <c r="BV122" s="115"/>
      <c r="BW122" s="115"/>
      <c r="BX122" s="115"/>
    </row>
    <row r="123" spans="1:79" s="6" customFormat="1" ht="15" customHeight="1" x14ac:dyDescent="0.25">
      <c r="A123" s="87">
        <v>0</v>
      </c>
      <c r="B123" s="85"/>
      <c r="C123" s="85"/>
      <c r="D123" s="113" t="s">
        <v>191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/>
      <c r="BU123" s="112"/>
      <c r="BV123" s="112"/>
      <c r="BW123" s="112"/>
      <c r="BX123" s="112"/>
    </row>
    <row r="124" spans="1:79" s="99" customFormat="1" ht="27.6" customHeight="1" x14ac:dyDescent="0.25">
      <c r="A124" s="89">
        <v>0</v>
      </c>
      <c r="B124" s="90"/>
      <c r="C124" s="90"/>
      <c r="D124" s="114" t="s">
        <v>192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185</v>
      </c>
      <c r="R124" s="36"/>
      <c r="S124" s="36"/>
      <c r="T124" s="36"/>
      <c r="U124" s="36"/>
      <c r="V124" s="114" t="s">
        <v>193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42.6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42.6</v>
      </c>
      <c r="AQ124" s="115"/>
      <c r="AR124" s="115"/>
      <c r="AS124" s="115"/>
      <c r="AT124" s="115"/>
      <c r="AU124" s="115">
        <v>112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v>112</v>
      </c>
      <c r="BF124" s="115"/>
      <c r="BG124" s="115"/>
      <c r="BH124" s="115"/>
      <c r="BI124" s="115"/>
      <c r="BJ124" s="115">
        <v>50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v>50</v>
      </c>
      <c r="BU124" s="115"/>
      <c r="BV124" s="115"/>
      <c r="BW124" s="115"/>
      <c r="BX124" s="115"/>
    </row>
    <row r="125" spans="1:79" s="99" customFormat="1" ht="27.6" customHeight="1" x14ac:dyDescent="0.25">
      <c r="A125" s="89">
        <v>0</v>
      </c>
      <c r="B125" s="90"/>
      <c r="C125" s="90"/>
      <c r="D125" s="114" t="s">
        <v>194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185</v>
      </c>
      <c r="R125" s="36"/>
      <c r="S125" s="36"/>
      <c r="T125" s="36"/>
      <c r="U125" s="36"/>
      <c r="V125" s="114" t="s">
        <v>193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29.6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v>29.6</v>
      </c>
      <c r="AQ125" s="115"/>
      <c r="AR125" s="115"/>
      <c r="AS125" s="115"/>
      <c r="AT125" s="115"/>
      <c r="AU125" s="115">
        <v>20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v>20</v>
      </c>
      <c r="BF125" s="115"/>
      <c r="BG125" s="115"/>
      <c r="BH125" s="115"/>
      <c r="BI125" s="115"/>
      <c r="BJ125" s="115">
        <v>20</v>
      </c>
      <c r="BK125" s="115"/>
      <c r="BL125" s="115"/>
      <c r="BM125" s="115"/>
      <c r="BN125" s="115"/>
      <c r="BO125" s="115">
        <v>0</v>
      </c>
      <c r="BP125" s="115"/>
      <c r="BQ125" s="115"/>
      <c r="BR125" s="115"/>
      <c r="BS125" s="115"/>
      <c r="BT125" s="115">
        <v>20</v>
      </c>
      <c r="BU125" s="115"/>
      <c r="BV125" s="115"/>
      <c r="BW125" s="115"/>
      <c r="BX125" s="115"/>
    </row>
    <row r="126" spans="1:79" s="99" customFormat="1" ht="27.6" customHeight="1" x14ac:dyDescent="0.25">
      <c r="A126" s="89">
        <v>0</v>
      </c>
      <c r="B126" s="90"/>
      <c r="C126" s="90"/>
      <c r="D126" s="114" t="s">
        <v>195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196</v>
      </c>
      <c r="R126" s="36"/>
      <c r="S126" s="36"/>
      <c r="T126" s="36"/>
      <c r="U126" s="36"/>
      <c r="V126" s="114" t="s">
        <v>193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355.5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355.5</v>
      </c>
      <c r="AQ126" s="115"/>
      <c r="AR126" s="115"/>
      <c r="AS126" s="115"/>
      <c r="AT126" s="115"/>
      <c r="AU126" s="115">
        <v>394.2</v>
      </c>
      <c r="AV126" s="115"/>
      <c r="AW126" s="115"/>
      <c r="AX126" s="115"/>
      <c r="AY126" s="115"/>
      <c r="AZ126" s="115">
        <v>12.5</v>
      </c>
      <c r="BA126" s="115"/>
      <c r="BB126" s="115"/>
      <c r="BC126" s="115"/>
      <c r="BD126" s="115"/>
      <c r="BE126" s="115">
        <v>406.7</v>
      </c>
      <c r="BF126" s="115"/>
      <c r="BG126" s="115"/>
      <c r="BH126" s="115"/>
      <c r="BI126" s="115"/>
      <c r="BJ126" s="115">
        <v>363.7</v>
      </c>
      <c r="BK126" s="115"/>
      <c r="BL126" s="115"/>
      <c r="BM126" s="115"/>
      <c r="BN126" s="115"/>
      <c r="BO126" s="115">
        <v>0</v>
      </c>
      <c r="BP126" s="115"/>
      <c r="BQ126" s="115"/>
      <c r="BR126" s="115"/>
      <c r="BS126" s="115"/>
      <c r="BT126" s="115">
        <v>363.7</v>
      </c>
      <c r="BU126" s="115"/>
      <c r="BV126" s="115"/>
      <c r="BW126" s="115"/>
      <c r="BX126" s="115"/>
    </row>
    <row r="127" spans="1:79" s="6" customFormat="1" ht="15" customHeight="1" x14ac:dyDescent="0.25">
      <c r="A127" s="87">
        <v>0</v>
      </c>
      <c r="B127" s="85"/>
      <c r="C127" s="85"/>
      <c r="D127" s="113" t="s">
        <v>197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/>
      <c r="R127" s="111"/>
      <c r="S127" s="111"/>
      <c r="T127" s="111"/>
      <c r="U127" s="111"/>
      <c r="V127" s="113"/>
      <c r="W127" s="101"/>
      <c r="X127" s="101"/>
      <c r="Y127" s="101"/>
      <c r="Z127" s="101"/>
      <c r="AA127" s="101"/>
      <c r="AB127" s="101"/>
      <c r="AC127" s="101"/>
      <c r="AD127" s="101"/>
      <c r="AE127" s="10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</row>
    <row r="128" spans="1:79" s="99" customFormat="1" ht="41.4" customHeight="1" x14ac:dyDescent="0.25">
      <c r="A128" s="89">
        <v>0</v>
      </c>
      <c r="B128" s="90"/>
      <c r="C128" s="90"/>
      <c r="D128" s="114" t="s">
        <v>198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199</v>
      </c>
      <c r="R128" s="36"/>
      <c r="S128" s="36"/>
      <c r="T128" s="36"/>
      <c r="U128" s="36"/>
      <c r="V128" s="114" t="s">
        <v>193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100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100</v>
      </c>
      <c r="AQ128" s="115"/>
      <c r="AR128" s="115"/>
      <c r="AS128" s="115"/>
      <c r="AT128" s="115"/>
      <c r="AU128" s="115">
        <v>100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100</v>
      </c>
      <c r="BF128" s="115"/>
      <c r="BG128" s="115"/>
      <c r="BH128" s="115"/>
      <c r="BI128" s="115"/>
      <c r="BJ128" s="115">
        <v>100</v>
      </c>
      <c r="BK128" s="115"/>
      <c r="BL128" s="115"/>
      <c r="BM128" s="115"/>
      <c r="BN128" s="115"/>
      <c r="BO128" s="115">
        <v>0</v>
      </c>
      <c r="BP128" s="115"/>
      <c r="BQ128" s="115"/>
      <c r="BR128" s="115"/>
      <c r="BS128" s="115"/>
      <c r="BT128" s="115">
        <v>100</v>
      </c>
      <c r="BU128" s="115"/>
      <c r="BV128" s="115"/>
      <c r="BW128" s="115"/>
      <c r="BX128" s="115"/>
    </row>
    <row r="130" spans="1:79" ht="14.25" customHeight="1" x14ac:dyDescent="12.75">
      <c r="A130" s="42" t="s">
        <v>256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</row>
    <row r="131" spans="1:79" ht="23.1" customHeight="1" x14ac:dyDescent="0.25">
      <c r="A131" s="61" t="s">
        <v>6</v>
      </c>
      <c r="B131" s="62"/>
      <c r="C131" s="62"/>
      <c r="D131" s="36" t="s">
        <v>9</v>
      </c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 t="s">
        <v>8</v>
      </c>
      <c r="R131" s="36"/>
      <c r="S131" s="36"/>
      <c r="T131" s="36"/>
      <c r="U131" s="36"/>
      <c r="V131" s="36" t="s">
        <v>7</v>
      </c>
      <c r="W131" s="36"/>
      <c r="X131" s="36"/>
      <c r="Y131" s="36"/>
      <c r="Z131" s="36"/>
      <c r="AA131" s="36"/>
      <c r="AB131" s="36"/>
      <c r="AC131" s="36"/>
      <c r="AD131" s="36"/>
      <c r="AE131" s="36"/>
      <c r="AF131" s="30" t="s">
        <v>247</v>
      </c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2"/>
      <c r="AU131" s="30" t="s">
        <v>252</v>
      </c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2"/>
    </row>
    <row r="132" spans="1:79" ht="28.5" customHeight="1" x14ac:dyDescent="0.25">
      <c r="A132" s="64"/>
      <c r="B132" s="65"/>
      <c r="C132" s="65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 t="s">
        <v>4</v>
      </c>
      <c r="AG132" s="36"/>
      <c r="AH132" s="36"/>
      <c r="AI132" s="36"/>
      <c r="AJ132" s="36"/>
      <c r="AK132" s="36" t="s">
        <v>3</v>
      </c>
      <c r="AL132" s="36"/>
      <c r="AM132" s="36"/>
      <c r="AN132" s="36"/>
      <c r="AO132" s="36"/>
      <c r="AP132" s="36" t="s">
        <v>123</v>
      </c>
      <c r="AQ132" s="36"/>
      <c r="AR132" s="36"/>
      <c r="AS132" s="36"/>
      <c r="AT132" s="36"/>
      <c r="AU132" s="36" t="s">
        <v>4</v>
      </c>
      <c r="AV132" s="36"/>
      <c r="AW132" s="36"/>
      <c r="AX132" s="36"/>
      <c r="AY132" s="36"/>
      <c r="AZ132" s="36" t="s">
        <v>3</v>
      </c>
      <c r="BA132" s="36"/>
      <c r="BB132" s="36"/>
      <c r="BC132" s="36"/>
      <c r="BD132" s="36"/>
      <c r="BE132" s="36" t="s">
        <v>90</v>
      </c>
      <c r="BF132" s="36"/>
      <c r="BG132" s="36"/>
      <c r="BH132" s="36"/>
      <c r="BI132" s="36"/>
    </row>
    <row r="133" spans="1:79" ht="15" customHeight="1" x14ac:dyDescent="0.25">
      <c r="A133" s="30">
        <v>1</v>
      </c>
      <c r="B133" s="31"/>
      <c r="C133" s="31"/>
      <c r="D133" s="36">
        <v>2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>
        <v>3</v>
      </c>
      <c r="R133" s="36"/>
      <c r="S133" s="36"/>
      <c r="T133" s="36"/>
      <c r="U133" s="36"/>
      <c r="V133" s="36">
        <v>4</v>
      </c>
      <c r="W133" s="36"/>
      <c r="X133" s="36"/>
      <c r="Y133" s="36"/>
      <c r="Z133" s="36"/>
      <c r="AA133" s="36"/>
      <c r="AB133" s="36"/>
      <c r="AC133" s="36"/>
      <c r="AD133" s="36"/>
      <c r="AE133" s="36"/>
      <c r="AF133" s="36">
        <v>5</v>
      </c>
      <c r="AG133" s="36"/>
      <c r="AH133" s="36"/>
      <c r="AI133" s="36"/>
      <c r="AJ133" s="36"/>
      <c r="AK133" s="36">
        <v>6</v>
      </c>
      <c r="AL133" s="36"/>
      <c r="AM133" s="36"/>
      <c r="AN133" s="36"/>
      <c r="AO133" s="36"/>
      <c r="AP133" s="36">
        <v>7</v>
      </c>
      <c r="AQ133" s="36"/>
      <c r="AR133" s="36"/>
      <c r="AS133" s="36"/>
      <c r="AT133" s="36"/>
      <c r="AU133" s="36">
        <v>8</v>
      </c>
      <c r="AV133" s="36"/>
      <c r="AW133" s="36"/>
      <c r="AX133" s="36"/>
      <c r="AY133" s="36"/>
      <c r="AZ133" s="36">
        <v>9</v>
      </c>
      <c r="BA133" s="36"/>
      <c r="BB133" s="36"/>
      <c r="BC133" s="36"/>
      <c r="BD133" s="36"/>
      <c r="BE133" s="36">
        <v>10</v>
      </c>
      <c r="BF133" s="36"/>
      <c r="BG133" s="36"/>
      <c r="BH133" s="36"/>
      <c r="BI133" s="36"/>
    </row>
    <row r="134" spans="1:79" ht="15.75" hidden="1" customHeight="1" x14ac:dyDescent="0.25">
      <c r="A134" s="33" t="s">
        <v>154</v>
      </c>
      <c r="B134" s="34"/>
      <c r="C134" s="34"/>
      <c r="D134" s="36" t="s">
        <v>57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 t="s">
        <v>70</v>
      </c>
      <c r="R134" s="36"/>
      <c r="S134" s="36"/>
      <c r="T134" s="36"/>
      <c r="U134" s="36"/>
      <c r="V134" s="36" t="s">
        <v>71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38" t="s">
        <v>107</v>
      </c>
      <c r="AG134" s="38"/>
      <c r="AH134" s="38"/>
      <c r="AI134" s="38"/>
      <c r="AJ134" s="38"/>
      <c r="AK134" s="37" t="s">
        <v>108</v>
      </c>
      <c r="AL134" s="37"/>
      <c r="AM134" s="37"/>
      <c r="AN134" s="37"/>
      <c r="AO134" s="37"/>
      <c r="AP134" s="44" t="s">
        <v>183</v>
      </c>
      <c r="AQ134" s="44"/>
      <c r="AR134" s="44"/>
      <c r="AS134" s="44"/>
      <c r="AT134" s="44"/>
      <c r="AU134" s="38" t="s">
        <v>109</v>
      </c>
      <c r="AV134" s="38"/>
      <c r="AW134" s="38"/>
      <c r="AX134" s="38"/>
      <c r="AY134" s="38"/>
      <c r="AZ134" s="37" t="s">
        <v>110</v>
      </c>
      <c r="BA134" s="37"/>
      <c r="BB134" s="37"/>
      <c r="BC134" s="37"/>
      <c r="BD134" s="37"/>
      <c r="BE134" s="44" t="s">
        <v>183</v>
      </c>
      <c r="BF134" s="44"/>
      <c r="BG134" s="44"/>
      <c r="BH134" s="44"/>
      <c r="BI134" s="44"/>
      <c r="CA134" t="s">
        <v>39</v>
      </c>
    </row>
    <row r="135" spans="1:79" s="6" customFormat="1" ht="13.8" x14ac:dyDescent="0.25">
      <c r="A135" s="87">
        <v>0</v>
      </c>
      <c r="B135" s="85"/>
      <c r="C135" s="85"/>
      <c r="D135" s="111" t="s">
        <v>182</v>
      </c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CA135" s="6" t="s">
        <v>40</v>
      </c>
    </row>
    <row r="136" spans="1:79" s="6" customFormat="1" ht="13.8" customHeight="1" x14ac:dyDescent="0.25">
      <c r="A136" s="87">
        <v>0</v>
      </c>
      <c r="B136" s="85"/>
      <c r="C136" s="85"/>
      <c r="D136" s="113" t="s">
        <v>184</v>
      </c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2">
        <v>4</v>
      </c>
      <c r="AG136" s="112"/>
      <c r="AH136" s="112"/>
      <c r="AI136" s="112"/>
      <c r="AJ136" s="112"/>
      <c r="AK136" s="112">
        <v>0</v>
      </c>
      <c r="AL136" s="112"/>
      <c r="AM136" s="112"/>
      <c r="AN136" s="112"/>
      <c r="AO136" s="112"/>
      <c r="AP136" s="112">
        <v>4</v>
      </c>
      <c r="AQ136" s="112"/>
      <c r="AR136" s="112"/>
      <c r="AS136" s="112"/>
      <c r="AT136" s="112"/>
      <c r="AU136" s="112">
        <v>4</v>
      </c>
      <c r="AV136" s="112"/>
      <c r="AW136" s="112"/>
      <c r="AX136" s="112"/>
      <c r="AY136" s="112"/>
      <c r="AZ136" s="112">
        <v>0</v>
      </c>
      <c r="BA136" s="112"/>
      <c r="BB136" s="112"/>
      <c r="BC136" s="112"/>
      <c r="BD136" s="112"/>
      <c r="BE136" s="112">
        <v>4</v>
      </c>
      <c r="BF136" s="112"/>
      <c r="BG136" s="112"/>
      <c r="BH136" s="112"/>
      <c r="BI136" s="112"/>
    </row>
    <row r="137" spans="1:79" s="99" customFormat="1" ht="13.8" x14ac:dyDescent="0.25">
      <c r="A137" s="89">
        <v>0</v>
      </c>
      <c r="B137" s="90"/>
      <c r="C137" s="90"/>
      <c r="D137" s="114">
        <v>4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185</v>
      </c>
      <c r="R137" s="36"/>
      <c r="S137" s="36"/>
      <c r="T137" s="36"/>
      <c r="U137" s="36"/>
      <c r="V137" s="36" t="s">
        <v>186</v>
      </c>
      <c r="W137" s="36"/>
      <c r="X137" s="36"/>
      <c r="Y137" s="36"/>
      <c r="Z137" s="36"/>
      <c r="AA137" s="36"/>
      <c r="AB137" s="36"/>
      <c r="AC137" s="36"/>
      <c r="AD137" s="36"/>
      <c r="AE137" s="36"/>
      <c r="AF137" s="115">
        <v>4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4</v>
      </c>
      <c r="AQ137" s="115"/>
      <c r="AR137" s="115"/>
      <c r="AS137" s="115"/>
      <c r="AT137" s="115"/>
      <c r="AU137" s="115">
        <v>4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4</v>
      </c>
      <c r="BF137" s="115"/>
      <c r="BG137" s="115"/>
      <c r="BH137" s="115"/>
      <c r="BI137" s="115"/>
    </row>
    <row r="138" spans="1:79" s="6" customFormat="1" ht="13.8" x14ac:dyDescent="0.25">
      <c r="A138" s="87">
        <v>0</v>
      </c>
      <c r="B138" s="85"/>
      <c r="C138" s="85"/>
      <c r="D138" s="113" t="s">
        <v>187</v>
      </c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2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</row>
    <row r="139" spans="1:79" s="99" customFormat="1" ht="27.6" customHeight="1" x14ac:dyDescent="0.25">
      <c r="A139" s="89">
        <v>0</v>
      </c>
      <c r="B139" s="90"/>
      <c r="C139" s="90"/>
      <c r="D139" s="114" t="s">
        <v>188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36" t="s">
        <v>185</v>
      </c>
      <c r="R139" s="36"/>
      <c r="S139" s="36"/>
      <c r="T139" s="36"/>
      <c r="U139" s="36"/>
      <c r="V139" s="114" t="s">
        <v>189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200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200</v>
      </c>
      <c r="AQ139" s="115"/>
      <c r="AR139" s="115"/>
      <c r="AS139" s="115"/>
      <c r="AT139" s="115"/>
      <c r="AU139" s="115">
        <v>200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200</v>
      </c>
      <c r="BF139" s="115"/>
      <c r="BG139" s="115"/>
      <c r="BH139" s="115"/>
      <c r="BI139" s="115"/>
    </row>
    <row r="140" spans="1:79" s="99" customFormat="1" ht="27.6" customHeight="1" x14ac:dyDescent="0.25">
      <c r="A140" s="89">
        <v>0</v>
      </c>
      <c r="B140" s="90"/>
      <c r="C140" s="90"/>
      <c r="D140" s="114" t="s">
        <v>190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185</v>
      </c>
      <c r="R140" s="36"/>
      <c r="S140" s="36"/>
      <c r="T140" s="36"/>
      <c r="U140" s="36"/>
      <c r="V140" s="114" t="s">
        <v>189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80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80</v>
      </c>
      <c r="AQ140" s="115"/>
      <c r="AR140" s="115"/>
      <c r="AS140" s="115"/>
      <c r="AT140" s="115"/>
      <c r="AU140" s="115">
        <v>80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80</v>
      </c>
      <c r="BF140" s="115"/>
      <c r="BG140" s="115"/>
      <c r="BH140" s="115"/>
      <c r="BI140" s="115"/>
    </row>
    <row r="141" spans="1:79" s="6" customFormat="1" ht="13.8" x14ac:dyDescent="0.25">
      <c r="A141" s="87">
        <v>0</v>
      </c>
      <c r="B141" s="85"/>
      <c r="C141" s="85"/>
      <c r="D141" s="113" t="s">
        <v>191</v>
      </c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/>
      <c r="Q141" s="111"/>
      <c r="R141" s="111"/>
      <c r="S141" s="111"/>
      <c r="T141" s="111"/>
      <c r="U141" s="111"/>
      <c r="V141" s="113"/>
      <c r="W141" s="101"/>
      <c r="X141" s="101"/>
      <c r="Y141" s="101"/>
      <c r="Z141" s="101"/>
      <c r="AA141" s="101"/>
      <c r="AB141" s="101"/>
      <c r="AC141" s="101"/>
      <c r="AD141" s="101"/>
      <c r="AE141" s="10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</row>
    <row r="142" spans="1:79" s="99" customFormat="1" ht="27.6" customHeight="1" x14ac:dyDescent="0.25">
      <c r="A142" s="89">
        <v>0</v>
      </c>
      <c r="B142" s="90"/>
      <c r="C142" s="90"/>
      <c r="D142" s="114" t="s">
        <v>192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185</v>
      </c>
      <c r="R142" s="36"/>
      <c r="S142" s="36"/>
      <c r="T142" s="36"/>
      <c r="U142" s="36"/>
      <c r="V142" s="114" t="s">
        <v>193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50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50</v>
      </c>
      <c r="AQ142" s="115"/>
      <c r="AR142" s="115"/>
      <c r="AS142" s="115"/>
      <c r="AT142" s="115"/>
      <c r="AU142" s="115">
        <v>50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50</v>
      </c>
      <c r="BF142" s="115"/>
      <c r="BG142" s="115"/>
      <c r="BH142" s="115"/>
      <c r="BI142" s="115"/>
    </row>
    <row r="143" spans="1:79" s="99" customFormat="1" ht="27.6" customHeight="1" x14ac:dyDescent="0.25">
      <c r="A143" s="89">
        <v>0</v>
      </c>
      <c r="B143" s="90"/>
      <c r="C143" s="90"/>
      <c r="D143" s="114" t="s">
        <v>194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36" t="s">
        <v>185</v>
      </c>
      <c r="R143" s="36"/>
      <c r="S143" s="36"/>
      <c r="T143" s="36"/>
      <c r="U143" s="36"/>
      <c r="V143" s="114" t="s">
        <v>193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5">
        <v>20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20</v>
      </c>
      <c r="AQ143" s="115"/>
      <c r="AR143" s="115"/>
      <c r="AS143" s="115"/>
      <c r="AT143" s="115"/>
      <c r="AU143" s="115">
        <v>20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20</v>
      </c>
      <c r="BF143" s="115"/>
      <c r="BG143" s="115"/>
      <c r="BH143" s="115"/>
      <c r="BI143" s="115"/>
    </row>
    <row r="144" spans="1:79" s="99" customFormat="1" ht="27.6" customHeight="1" x14ac:dyDescent="0.25">
      <c r="A144" s="89">
        <v>0</v>
      </c>
      <c r="B144" s="90"/>
      <c r="C144" s="90"/>
      <c r="D144" s="114" t="s">
        <v>195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36" t="s">
        <v>196</v>
      </c>
      <c r="R144" s="36"/>
      <c r="S144" s="36"/>
      <c r="T144" s="36"/>
      <c r="U144" s="36"/>
      <c r="V144" s="114" t="s">
        <v>193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391.6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391.6</v>
      </c>
      <c r="AQ144" s="115"/>
      <c r="AR144" s="115"/>
      <c r="AS144" s="115"/>
      <c r="AT144" s="115"/>
      <c r="AU144" s="115">
        <v>418.8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418.8</v>
      </c>
      <c r="BF144" s="115"/>
      <c r="BG144" s="115"/>
      <c r="BH144" s="115"/>
      <c r="BI144" s="115"/>
    </row>
    <row r="145" spans="1:79" s="6" customFormat="1" ht="13.8" x14ac:dyDescent="0.25">
      <c r="A145" s="87">
        <v>0</v>
      </c>
      <c r="B145" s="85"/>
      <c r="C145" s="85"/>
      <c r="D145" s="113" t="s">
        <v>197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3"/>
      <c r="W145" s="101"/>
      <c r="X145" s="101"/>
      <c r="Y145" s="101"/>
      <c r="Z145" s="101"/>
      <c r="AA145" s="101"/>
      <c r="AB145" s="101"/>
      <c r="AC145" s="101"/>
      <c r="AD145" s="101"/>
      <c r="AE145" s="102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</row>
    <row r="146" spans="1:79" s="99" customFormat="1" ht="41.4" customHeight="1" x14ac:dyDescent="0.25">
      <c r="A146" s="89">
        <v>0</v>
      </c>
      <c r="B146" s="90"/>
      <c r="C146" s="90"/>
      <c r="D146" s="114" t="s">
        <v>198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199</v>
      </c>
      <c r="R146" s="36"/>
      <c r="S146" s="36"/>
      <c r="T146" s="36"/>
      <c r="U146" s="36"/>
      <c r="V146" s="114" t="s">
        <v>193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100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100</v>
      </c>
      <c r="AQ146" s="115"/>
      <c r="AR146" s="115"/>
      <c r="AS146" s="115"/>
      <c r="AT146" s="115"/>
      <c r="AU146" s="115">
        <v>100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100</v>
      </c>
      <c r="BF146" s="115"/>
      <c r="BG146" s="115"/>
      <c r="BH146" s="115"/>
      <c r="BI146" s="115"/>
    </row>
    <row r="148" spans="1:79" ht="14.25" customHeight="1" x14ac:dyDescent="12.75">
      <c r="A148" s="42" t="s">
        <v>124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</row>
    <row r="149" spans="1:79" ht="15" customHeight="1" x14ac:dyDescent="0.25">
      <c r="A149" s="53" t="s">
        <v>225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</row>
    <row r="150" spans="1:79" ht="12.9" customHeight="1" x14ac:dyDescent="0.25">
      <c r="A150" s="61" t="s">
        <v>19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3"/>
      <c r="U150" s="36" t="s">
        <v>226</v>
      </c>
      <c r="V150" s="36"/>
      <c r="W150" s="36"/>
      <c r="X150" s="36"/>
      <c r="Y150" s="36"/>
      <c r="Z150" s="36"/>
      <c r="AA150" s="36"/>
      <c r="AB150" s="36"/>
      <c r="AC150" s="36"/>
      <c r="AD150" s="36"/>
      <c r="AE150" s="36" t="s">
        <v>229</v>
      </c>
      <c r="AF150" s="36"/>
      <c r="AG150" s="36"/>
      <c r="AH150" s="36"/>
      <c r="AI150" s="36"/>
      <c r="AJ150" s="36"/>
      <c r="AK150" s="36"/>
      <c r="AL150" s="36"/>
      <c r="AM150" s="36"/>
      <c r="AN150" s="36"/>
      <c r="AO150" s="36" t="s">
        <v>237</v>
      </c>
      <c r="AP150" s="36"/>
      <c r="AQ150" s="36"/>
      <c r="AR150" s="36"/>
      <c r="AS150" s="36"/>
      <c r="AT150" s="36"/>
      <c r="AU150" s="36"/>
      <c r="AV150" s="36"/>
      <c r="AW150" s="36"/>
      <c r="AX150" s="36"/>
      <c r="AY150" s="36" t="s">
        <v>247</v>
      </c>
      <c r="AZ150" s="36"/>
      <c r="BA150" s="36"/>
      <c r="BB150" s="36"/>
      <c r="BC150" s="36"/>
      <c r="BD150" s="36"/>
      <c r="BE150" s="36"/>
      <c r="BF150" s="36"/>
      <c r="BG150" s="36"/>
      <c r="BH150" s="36"/>
      <c r="BI150" s="36" t="s">
        <v>252</v>
      </c>
      <c r="BJ150" s="36"/>
      <c r="BK150" s="36"/>
      <c r="BL150" s="36"/>
      <c r="BM150" s="36"/>
      <c r="BN150" s="36"/>
      <c r="BO150" s="36"/>
      <c r="BP150" s="36"/>
      <c r="BQ150" s="36"/>
      <c r="BR150" s="36"/>
    </row>
    <row r="151" spans="1:79" ht="30" customHeight="1" x14ac:dyDescent="12.75">
      <c r="A151" s="64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6"/>
      <c r="U151" s="36" t="s">
        <v>4</v>
      </c>
      <c r="V151" s="36"/>
      <c r="W151" s="36"/>
      <c r="X151" s="36"/>
      <c r="Y151" s="36"/>
      <c r="Z151" s="36" t="s">
        <v>3</v>
      </c>
      <c r="AA151" s="36"/>
      <c r="AB151" s="36"/>
      <c r="AC151" s="36"/>
      <c r="AD151" s="36"/>
      <c r="AE151" s="36" t="s">
        <v>4</v>
      </c>
      <c r="AF151" s="36"/>
      <c r="AG151" s="36"/>
      <c r="AH151" s="36"/>
      <c r="AI151" s="36"/>
      <c r="AJ151" s="36" t="s">
        <v>3</v>
      </c>
      <c r="AK151" s="36"/>
      <c r="AL151" s="36"/>
      <c r="AM151" s="36"/>
      <c r="AN151" s="36"/>
      <c r="AO151" s="36" t="s">
        <v>4</v>
      </c>
      <c r="AP151" s="36"/>
      <c r="AQ151" s="36"/>
      <c r="AR151" s="36"/>
      <c r="AS151" s="36"/>
      <c r="AT151" s="36" t="s">
        <v>3</v>
      </c>
      <c r="AU151" s="36"/>
      <c r="AV151" s="36"/>
      <c r="AW151" s="36"/>
      <c r="AX151" s="36"/>
      <c r="AY151" s="36" t="s">
        <v>4</v>
      </c>
      <c r="AZ151" s="36"/>
      <c r="BA151" s="36"/>
      <c r="BB151" s="36"/>
      <c r="BC151" s="36"/>
      <c r="BD151" s="36" t="s">
        <v>3</v>
      </c>
      <c r="BE151" s="36"/>
      <c r="BF151" s="36"/>
      <c r="BG151" s="36"/>
      <c r="BH151" s="36"/>
      <c r="BI151" s="36" t="s">
        <v>4</v>
      </c>
      <c r="BJ151" s="36"/>
      <c r="BK151" s="36"/>
      <c r="BL151" s="36"/>
      <c r="BM151" s="36"/>
      <c r="BN151" s="36" t="s">
        <v>3</v>
      </c>
      <c r="BO151" s="36"/>
      <c r="BP151" s="36"/>
      <c r="BQ151" s="36"/>
      <c r="BR151" s="36"/>
    </row>
    <row r="152" spans="1:79" ht="15" customHeight="1" x14ac:dyDescent="0.25">
      <c r="A152" s="30">
        <v>1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  <c r="U152" s="36">
        <v>2</v>
      </c>
      <c r="V152" s="36"/>
      <c r="W152" s="36"/>
      <c r="X152" s="36"/>
      <c r="Y152" s="36"/>
      <c r="Z152" s="36">
        <v>3</v>
      </c>
      <c r="AA152" s="36"/>
      <c r="AB152" s="36"/>
      <c r="AC152" s="36"/>
      <c r="AD152" s="36"/>
      <c r="AE152" s="36">
        <v>4</v>
      </c>
      <c r="AF152" s="36"/>
      <c r="AG152" s="36"/>
      <c r="AH152" s="36"/>
      <c r="AI152" s="36"/>
      <c r="AJ152" s="36">
        <v>5</v>
      </c>
      <c r="AK152" s="36"/>
      <c r="AL152" s="36"/>
      <c r="AM152" s="36"/>
      <c r="AN152" s="36"/>
      <c r="AO152" s="36">
        <v>6</v>
      </c>
      <c r="AP152" s="36"/>
      <c r="AQ152" s="36"/>
      <c r="AR152" s="36"/>
      <c r="AS152" s="36"/>
      <c r="AT152" s="36">
        <v>7</v>
      </c>
      <c r="AU152" s="36"/>
      <c r="AV152" s="36"/>
      <c r="AW152" s="36"/>
      <c r="AX152" s="36"/>
      <c r="AY152" s="36">
        <v>8</v>
      </c>
      <c r="AZ152" s="36"/>
      <c r="BA152" s="36"/>
      <c r="BB152" s="36"/>
      <c r="BC152" s="36"/>
      <c r="BD152" s="36">
        <v>9</v>
      </c>
      <c r="BE152" s="36"/>
      <c r="BF152" s="36"/>
      <c r="BG152" s="36"/>
      <c r="BH152" s="36"/>
      <c r="BI152" s="36">
        <v>10</v>
      </c>
      <c r="BJ152" s="36"/>
      <c r="BK152" s="36"/>
      <c r="BL152" s="36"/>
      <c r="BM152" s="36"/>
      <c r="BN152" s="36">
        <v>11</v>
      </c>
      <c r="BO152" s="36"/>
      <c r="BP152" s="36"/>
      <c r="BQ152" s="36"/>
      <c r="BR152" s="36"/>
    </row>
    <row r="153" spans="1:79" s="1" customFormat="1" ht="15.75" hidden="1" customHeight="1" x14ac:dyDescent="0.25">
      <c r="A153" s="33" t="s">
        <v>57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5"/>
      <c r="U153" s="38" t="s">
        <v>65</v>
      </c>
      <c r="V153" s="38"/>
      <c r="W153" s="38"/>
      <c r="X153" s="38"/>
      <c r="Y153" s="38"/>
      <c r="Z153" s="37" t="s">
        <v>66</v>
      </c>
      <c r="AA153" s="37"/>
      <c r="AB153" s="37"/>
      <c r="AC153" s="37"/>
      <c r="AD153" s="37"/>
      <c r="AE153" s="38" t="s">
        <v>67</v>
      </c>
      <c r="AF153" s="38"/>
      <c r="AG153" s="38"/>
      <c r="AH153" s="38"/>
      <c r="AI153" s="38"/>
      <c r="AJ153" s="37" t="s">
        <v>68</v>
      </c>
      <c r="AK153" s="37"/>
      <c r="AL153" s="37"/>
      <c r="AM153" s="37"/>
      <c r="AN153" s="37"/>
      <c r="AO153" s="38" t="s">
        <v>58</v>
      </c>
      <c r="AP153" s="38"/>
      <c r="AQ153" s="38"/>
      <c r="AR153" s="38"/>
      <c r="AS153" s="38"/>
      <c r="AT153" s="37" t="s">
        <v>59</v>
      </c>
      <c r="AU153" s="37"/>
      <c r="AV153" s="37"/>
      <c r="AW153" s="37"/>
      <c r="AX153" s="37"/>
      <c r="AY153" s="38" t="s">
        <v>60</v>
      </c>
      <c r="AZ153" s="38"/>
      <c r="BA153" s="38"/>
      <c r="BB153" s="38"/>
      <c r="BC153" s="38"/>
      <c r="BD153" s="37" t="s">
        <v>61</v>
      </c>
      <c r="BE153" s="37"/>
      <c r="BF153" s="37"/>
      <c r="BG153" s="37"/>
      <c r="BH153" s="37"/>
      <c r="BI153" s="38" t="s">
        <v>62</v>
      </c>
      <c r="BJ153" s="38"/>
      <c r="BK153" s="38"/>
      <c r="BL153" s="38"/>
      <c r="BM153" s="38"/>
      <c r="BN153" s="37" t="s">
        <v>63</v>
      </c>
      <c r="BO153" s="37"/>
      <c r="BP153" s="37"/>
      <c r="BQ153" s="37"/>
      <c r="BR153" s="37"/>
      <c r="CA153" t="s">
        <v>41</v>
      </c>
    </row>
    <row r="154" spans="1:79" s="6" customFormat="1" ht="13.2" customHeight="1" x14ac:dyDescent="0.25">
      <c r="A154" s="100" t="s">
        <v>200</v>
      </c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2"/>
      <c r="U154" s="116">
        <v>382683.87</v>
      </c>
      <c r="V154" s="116"/>
      <c r="W154" s="116"/>
      <c r="X154" s="116"/>
      <c r="Y154" s="116"/>
      <c r="Z154" s="116">
        <v>0</v>
      </c>
      <c r="AA154" s="116"/>
      <c r="AB154" s="116"/>
      <c r="AC154" s="116"/>
      <c r="AD154" s="116"/>
      <c r="AE154" s="116">
        <v>466476</v>
      </c>
      <c r="AF154" s="116"/>
      <c r="AG154" s="116"/>
      <c r="AH154" s="116"/>
      <c r="AI154" s="116"/>
      <c r="AJ154" s="116">
        <v>0</v>
      </c>
      <c r="AK154" s="116"/>
      <c r="AL154" s="116"/>
      <c r="AM154" s="116"/>
      <c r="AN154" s="116"/>
      <c r="AO154" s="116">
        <v>485189</v>
      </c>
      <c r="AP154" s="116"/>
      <c r="AQ154" s="116"/>
      <c r="AR154" s="116"/>
      <c r="AS154" s="116"/>
      <c r="AT154" s="116">
        <v>0</v>
      </c>
      <c r="AU154" s="116"/>
      <c r="AV154" s="116"/>
      <c r="AW154" s="116"/>
      <c r="AX154" s="116"/>
      <c r="AY154" s="116">
        <v>485189</v>
      </c>
      <c r="AZ154" s="116"/>
      <c r="BA154" s="116"/>
      <c r="BB154" s="116"/>
      <c r="BC154" s="116"/>
      <c r="BD154" s="116">
        <v>0</v>
      </c>
      <c r="BE154" s="116"/>
      <c r="BF154" s="116"/>
      <c r="BG154" s="116"/>
      <c r="BH154" s="116"/>
      <c r="BI154" s="116">
        <v>485189</v>
      </c>
      <c r="BJ154" s="116"/>
      <c r="BK154" s="116"/>
      <c r="BL154" s="116"/>
      <c r="BM154" s="116"/>
      <c r="BN154" s="116">
        <v>0</v>
      </c>
      <c r="BO154" s="116"/>
      <c r="BP154" s="116"/>
      <c r="BQ154" s="116"/>
      <c r="BR154" s="116"/>
      <c r="CA154" s="6" t="s">
        <v>42</v>
      </c>
    </row>
    <row r="155" spans="1:79" s="99" customFormat="1" ht="13.2" customHeight="1" x14ac:dyDescent="0.25">
      <c r="A155" s="92" t="s">
        <v>201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4"/>
      <c r="U155" s="117">
        <v>199225.87</v>
      </c>
      <c r="V155" s="117"/>
      <c r="W155" s="117"/>
      <c r="X155" s="117"/>
      <c r="Y155" s="117"/>
      <c r="Z155" s="117">
        <v>0</v>
      </c>
      <c r="AA155" s="117"/>
      <c r="AB155" s="117"/>
      <c r="AC155" s="117"/>
      <c r="AD155" s="117"/>
      <c r="AE155" s="117">
        <v>276000</v>
      </c>
      <c r="AF155" s="117"/>
      <c r="AG155" s="117"/>
      <c r="AH155" s="117"/>
      <c r="AI155" s="117"/>
      <c r="AJ155" s="117">
        <v>0</v>
      </c>
      <c r="AK155" s="117"/>
      <c r="AL155" s="117"/>
      <c r="AM155" s="117"/>
      <c r="AN155" s="117"/>
      <c r="AO155" s="117">
        <v>276000</v>
      </c>
      <c r="AP155" s="117"/>
      <c r="AQ155" s="117"/>
      <c r="AR155" s="117"/>
      <c r="AS155" s="117"/>
      <c r="AT155" s="117">
        <v>0</v>
      </c>
      <c r="AU155" s="117"/>
      <c r="AV155" s="117"/>
      <c r="AW155" s="117"/>
      <c r="AX155" s="117"/>
      <c r="AY155" s="117">
        <v>276000</v>
      </c>
      <c r="AZ155" s="117"/>
      <c r="BA155" s="117"/>
      <c r="BB155" s="117"/>
      <c r="BC155" s="117"/>
      <c r="BD155" s="117">
        <v>0</v>
      </c>
      <c r="BE155" s="117"/>
      <c r="BF155" s="117"/>
      <c r="BG155" s="117"/>
      <c r="BH155" s="117"/>
      <c r="BI155" s="117">
        <v>276000</v>
      </c>
      <c r="BJ155" s="117"/>
      <c r="BK155" s="117"/>
      <c r="BL155" s="117"/>
      <c r="BM155" s="117"/>
      <c r="BN155" s="117">
        <v>0</v>
      </c>
      <c r="BO155" s="117"/>
      <c r="BP155" s="117"/>
      <c r="BQ155" s="117"/>
      <c r="BR155" s="117"/>
    </row>
    <row r="156" spans="1:79" s="99" customFormat="1" ht="12.75" customHeight="1" x14ac:dyDescent="0.25">
      <c r="A156" s="92" t="s">
        <v>202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4"/>
      <c r="U156" s="117">
        <v>8905</v>
      </c>
      <c r="V156" s="117"/>
      <c r="W156" s="117"/>
      <c r="X156" s="117"/>
      <c r="Y156" s="117"/>
      <c r="Z156" s="117">
        <v>0</v>
      </c>
      <c r="AA156" s="117"/>
      <c r="AB156" s="117"/>
      <c r="AC156" s="117"/>
      <c r="AD156" s="117"/>
      <c r="AE156" s="117">
        <v>12000</v>
      </c>
      <c r="AF156" s="117"/>
      <c r="AG156" s="117"/>
      <c r="AH156" s="117"/>
      <c r="AI156" s="117"/>
      <c r="AJ156" s="117">
        <v>0</v>
      </c>
      <c r="AK156" s="117"/>
      <c r="AL156" s="117"/>
      <c r="AM156" s="117"/>
      <c r="AN156" s="117"/>
      <c r="AO156" s="117">
        <v>12000</v>
      </c>
      <c r="AP156" s="117"/>
      <c r="AQ156" s="117"/>
      <c r="AR156" s="117"/>
      <c r="AS156" s="117"/>
      <c r="AT156" s="117">
        <v>0</v>
      </c>
      <c r="AU156" s="117"/>
      <c r="AV156" s="117"/>
      <c r="AW156" s="117"/>
      <c r="AX156" s="117"/>
      <c r="AY156" s="117">
        <v>12000</v>
      </c>
      <c r="AZ156" s="117"/>
      <c r="BA156" s="117"/>
      <c r="BB156" s="117"/>
      <c r="BC156" s="117"/>
      <c r="BD156" s="117">
        <v>0</v>
      </c>
      <c r="BE156" s="117"/>
      <c r="BF156" s="117"/>
      <c r="BG156" s="117"/>
      <c r="BH156" s="117"/>
      <c r="BI156" s="117">
        <v>12000</v>
      </c>
      <c r="BJ156" s="117"/>
      <c r="BK156" s="117"/>
      <c r="BL156" s="117"/>
      <c r="BM156" s="117"/>
      <c r="BN156" s="117">
        <v>0</v>
      </c>
      <c r="BO156" s="117"/>
      <c r="BP156" s="117"/>
      <c r="BQ156" s="117"/>
      <c r="BR156" s="117"/>
    </row>
    <row r="157" spans="1:79" s="99" customFormat="1" ht="12.75" customHeight="1" x14ac:dyDescent="0.25">
      <c r="A157" s="92" t="s">
        <v>203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4"/>
      <c r="U157" s="117">
        <v>174553</v>
      </c>
      <c r="V157" s="117"/>
      <c r="W157" s="117"/>
      <c r="X157" s="117"/>
      <c r="Y157" s="117"/>
      <c r="Z157" s="117">
        <v>0</v>
      </c>
      <c r="AA157" s="117"/>
      <c r="AB157" s="117"/>
      <c r="AC157" s="117"/>
      <c r="AD157" s="117"/>
      <c r="AE157" s="117">
        <v>178476</v>
      </c>
      <c r="AF157" s="117"/>
      <c r="AG157" s="117"/>
      <c r="AH157" s="117"/>
      <c r="AI157" s="117"/>
      <c r="AJ157" s="117">
        <v>0</v>
      </c>
      <c r="AK157" s="117"/>
      <c r="AL157" s="117"/>
      <c r="AM157" s="117"/>
      <c r="AN157" s="117"/>
      <c r="AO157" s="117">
        <v>197189</v>
      </c>
      <c r="AP157" s="117"/>
      <c r="AQ157" s="117"/>
      <c r="AR157" s="117"/>
      <c r="AS157" s="117"/>
      <c r="AT157" s="117">
        <v>0</v>
      </c>
      <c r="AU157" s="117"/>
      <c r="AV157" s="117"/>
      <c r="AW157" s="117"/>
      <c r="AX157" s="117"/>
      <c r="AY157" s="117">
        <v>197189</v>
      </c>
      <c r="AZ157" s="117"/>
      <c r="BA157" s="117"/>
      <c r="BB157" s="117"/>
      <c r="BC157" s="117"/>
      <c r="BD157" s="117">
        <v>0</v>
      </c>
      <c r="BE157" s="117"/>
      <c r="BF157" s="117"/>
      <c r="BG157" s="117"/>
      <c r="BH157" s="117"/>
      <c r="BI157" s="117">
        <v>197189</v>
      </c>
      <c r="BJ157" s="117"/>
      <c r="BK157" s="117"/>
      <c r="BL157" s="117"/>
      <c r="BM157" s="117"/>
      <c r="BN157" s="117">
        <v>0</v>
      </c>
      <c r="BO157" s="117"/>
      <c r="BP157" s="117"/>
      <c r="BQ157" s="117"/>
      <c r="BR157" s="117"/>
    </row>
    <row r="158" spans="1:79" s="99" customFormat="1" ht="12.75" customHeight="1" x14ac:dyDescent="0.25">
      <c r="A158" s="92" t="s">
        <v>204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4"/>
      <c r="U158" s="117">
        <v>410267.43</v>
      </c>
      <c r="V158" s="117"/>
      <c r="W158" s="117"/>
      <c r="X158" s="117"/>
      <c r="Y158" s="117"/>
      <c r="Z158" s="117">
        <v>0</v>
      </c>
      <c r="AA158" s="117"/>
      <c r="AB158" s="117"/>
      <c r="AC158" s="117"/>
      <c r="AD158" s="117"/>
      <c r="AE158" s="117">
        <v>429193</v>
      </c>
      <c r="AF158" s="117"/>
      <c r="AG158" s="117"/>
      <c r="AH158" s="117"/>
      <c r="AI158" s="117"/>
      <c r="AJ158" s="117">
        <v>0</v>
      </c>
      <c r="AK158" s="117"/>
      <c r="AL158" s="117"/>
      <c r="AM158" s="117"/>
      <c r="AN158" s="117"/>
      <c r="AO158" s="117">
        <v>495840</v>
      </c>
      <c r="AP158" s="117"/>
      <c r="AQ158" s="117"/>
      <c r="AR158" s="117"/>
      <c r="AS158" s="117"/>
      <c r="AT158" s="117">
        <v>0</v>
      </c>
      <c r="AU158" s="117"/>
      <c r="AV158" s="117"/>
      <c r="AW158" s="117"/>
      <c r="AX158" s="117"/>
      <c r="AY158" s="117">
        <v>583475</v>
      </c>
      <c r="AZ158" s="117"/>
      <c r="BA158" s="117"/>
      <c r="BB158" s="117"/>
      <c r="BC158" s="117"/>
      <c r="BD158" s="117">
        <v>0</v>
      </c>
      <c r="BE158" s="117"/>
      <c r="BF158" s="117"/>
      <c r="BG158" s="117"/>
      <c r="BH158" s="117"/>
      <c r="BI158" s="117">
        <v>667761</v>
      </c>
      <c r="BJ158" s="117"/>
      <c r="BK158" s="117"/>
      <c r="BL158" s="117"/>
      <c r="BM158" s="117"/>
      <c r="BN158" s="117">
        <v>0</v>
      </c>
      <c r="BO158" s="117"/>
      <c r="BP158" s="117"/>
      <c r="BQ158" s="117"/>
      <c r="BR158" s="117"/>
    </row>
    <row r="159" spans="1:79" s="6" customFormat="1" ht="13.2" customHeight="1" x14ac:dyDescent="0.25">
      <c r="A159" s="100" t="s">
        <v>205</v>
      </c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2"/>
      <c r="U159" s="116">
        <v>52700</v>
      </c>
      <c r="V159" s="116"/>
      <c r="W159" s="116"/>
      <c r="X159" s="116"/>
      <c r="Y159" s="116"/>
      <c r="Z159" s="116">
        <v>0</v>
      </c>
      <c r="AA159" s="116"/>
      <c r="AB159" s="116"/>
      <c r="AC159" s="116"/>
      <c r="AD159" s="116"/>
      <c r="AE159" s="116">
        <v>155946</v>
      </c>
      <c r="AF159" s="116"/>
      <c r="AG159" s="116"/>
      <c r="AH159" s="116"/>
      <c r="AI159" s="116"/>
      <c r="AJ159" s="116">
        <v>0</v>
      </c>
      <c r="AK159" s="116"/>
      <c r="AL159" s="116"/>
      <c r="AM159" s="116"/>
      <c r="AN159" s="116"/>
      <c r="AO159" s="116">
        <v>163506</v>
      </c>
      <c r="AP159" s="116"/>
      <c r="AQ159" s="116"/>
      <c r="AR159" s="116"/>
      <c r="AS159" s="116"/>
      <c r="AT159" s="116">
        <v>0</v>
      </c>
      <c r="AU159" s="116"/>
      <c r="AV159" s="116"/>
      <c r="AW159" s="116"/>
      <c r="AX159" s="116"/>
      <c r="AY159" s="116">
        <v>164000</v>
      </c>
      <c r="AZ159" s="116"/>
      <c r="BA159" s="116"/>
      <c r="BB159" s="116"/>
      <c r="BC159" s="116"/>
      <c r="BD159" s="116">
        <v>0</v>
      </c>
      <c r="BE159" s="116"/>
      <c r="BF159" s="116"/>
      <c r="BG159" s="116"/>
      <c r="BH159" s="116"/>
      <c r="BI159" s="116">
        <v>166000</v>
      </c>
      <c r="BJ159" s="116"/>
      <c r="BK159" s="116"/>
      <c r="BL159" s="116"/>
      <c r="BM159" s="116"/>
      <c r="BN159" s="116">
        <v>0</v>
      </c>
      <c r="BO159" s="116"/>
      <c r="BP159" s="116"/>
      <c r="BQ159" s="116"/>
      <c r="BR159" s="116"/>
    </row>
    <row r="160" spans="1:79" s="99" customFormat="1" ht="13.2" customHeight="1" x14ac:dyDescent="0.25">
      <c r="A160" s="92" t="s">
        <v>206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4"/>
      <c r="U160" s="117">
        <v>17800</v>
      </c>
      <c r="V160" s="117"/>
      <c r="W160" s="117"/>
      <c r="X160" s="117"/>
      <c r="Y160" s="117"/>
      <c r="Z160" s="117">
        <v>0</v>
      </c>
      <c r="AA160" s="117"/>
      <c r="AB160" s="117"/>
      <c r="AC160" s="117"/>
      <c r="AD160" s="117"/>
      <c r="AE160" s="117">
        <v>77973</v>
      </c>
      <c r="AF160" s="117"/>
      <c r="AG160" s="117"/>
      <c r="AH160" s="117"/>
      <c r="AI160" s="117"/>
      <c r="AJ160" s="117">
        <v>0</v>
      </c>
      <c r="AK160" s="117"/>
      <c r="AL160" s="117"/>
      <c r="AM160" s="117"/>
      <c r="AN160" s="117"/>
      <c r="AO160" s="117">
        <v>81753</v>
      </c>
      <c r="AP160" s="117"/>
      <c r="AQ160" s="117"/>
      <c r="AR160" s="117"/>
      <c r="AS160" s="117"/>
      <c r="AT160" s="117">
        <v>0</v>
      </c>
      <c r="AU160" s="117"/>
      <c r="AV160" s="117"/>
      <c r="AW160" s="117"/>
      <c r="AX160" s="117"/>
      <c r="AY160" s="117">
        <v>82000</v>
      </c>
      <c r="AZ160" s="117"/>
      <c r="BA160" s="117"/>
      <c r="BB160" s="117"/>
      <c r="BC160" s="117"/>
      <c r="BD160" s="117">
        <v>0</v>
      </c>
      <c r="BE160" s="117"/>
      <c r="BF160" s="117"/>
      <c r="BG160" s="117"/>
      <c r="BH160" s="117"/>
      <c r="BI160" s="117">
        <v>83000</v>
      </c>
      <c r="BJ160" s="117"/>
      <c r="BK160" s="117"/>
      <c r="BL160" s="117"/>
      <c r="BM160" s="117"/>
      <c r="BN160" s="117">
        <v>0</v>
      </c>
      <c r="BO160" s="117"/>
      <c r="BP160" s="117"/>
      <c r="BQ160" s="117"/>
      <c r="BR160" s="117"/>
    </row>
    <row r="161" spans="1:79" s="99" customFormat="1" ht="13.2" customHeight="1" x14ac:dyDescent="0.25">
      <c r="A161" s="92" t="s">
        <v>207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4"/>
      <c r="U161" s="117">
        <v>34900</v>
      </c>
      <c r="V161" s="117"/>
      <c r="W161" s="117"/>
      <c r="X161" s="117"/>
      <c r="Y161" s="117"/>
      <c r="Z161" s="117">
        <v>0</v>
      </c>
      <c r="AA161" s="117"/>
      <c r="AB161" s="117"/>
      <c r="AC161" s="117"/>
      <c r="AD161" s="117"/>
      <c r="AE161" s="117">
        <v>77973</v>
      </c>
      <c r="AF161" s="117"/>
      <c r="AG161" s="117"/>
      <c r="AH161" s="117"/>
      <c r="AI161" s="117"/>
      <c r="AJ161" s="117">
        <v>0</v>
      </c>
      <c r="AK161" s="117"/>
      <c r="AL161" s="117"/>
      <c r="AM161" s="117"/>
      <c r="AN161" s="117"/>
      <c r="AO161" s="117">
        <v>81753</v>
      </c>
      <c r="AP161" s="117"/>
      <c r="AQ161" s="117"/>
      <c r="AR161" s="117"/>
      <c r="AS161" s="117"/>
      <c r="AT161" s="117">
        <v>0</v>
      </c>
      <c r="AU161" s="117"/>
      <c r="AV161" s="117"/>
      <c r="AW161" s="117"/>
      <c r="AX161" s="117"/>
      <c r="AY161" s="117">
        <v>82000</v>
      </c>
      <c r="AZ161" s="117"/>
      <c r="BA161" s="117"/>
      <c r="BB161" s="117"/>
      <c r="BC161" s="117"/>
      <c r="BD161" s="117">
        <v>0</v>
      </c>
      <c r="BE161" s="117"/>
      <c r="BF161" s="117"/>
      <c r="BG161" s="117"/>
      <c r="BH161" s="117"/>
      <c r="BI161" s="117">
        <v>83000</v>
      </c>
      <c r="BJ161" s="117"/>
      <c r="BK161" s="117"/>
      <c r="BL161" s="117"/>
      <c r="BM161" s="117"/>
      <c r="BN161" s="117">
        <v>0</v>
      </c>
      <c r="BO161" s="117"/>
      <c r="BP161" s="117"/>
      <c r="BQ161" s="117"/>
      <c r="BR161" s="117"/>
    </row>
    <row r="162" spans="1:79" s="99" customFormat="1" ht="12.75" customHeight="1" x14ac:dyDescent="0.25">
      <c r="A162" s="92" t="s">
        <v>208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4"/>
      <c r="U162" s="117">
        <v>11751.22</v>
      </c>
      <c r="V162" s="117"/>
      <c r="W162" s="117"/>
      <c r="X162" s="117"/>
      <c r="Y162" s="117"/>
      <c r="Z162" s="117">
        <v>0</v>
      </c>
      <c r="AA162" s="117"/>
      <c r="AB162" s="117"/>
      <c r="AC162" s="117"/>
      <c r="AD162" s="117"/>
      <c r="AE162" s="117">
        <v>0</v>
      </c>
      <c r="AF162" s="117"/>
      <c r="AG162" s="117"/>
      <c r="AH162" s="117"/>
      <c r="AI162" s="117"/>
      <c r="AJ162" s="117">
        <v>0</v>
      </c>
      <c r="AK162" s="117"/>
      <c r="AL162" s="117"/>
      <c r="AM162" s="117"/>
      <c r="AN162" s="117"/>
      <c r="AO162" s="117">
        <v>0</v>
      </c>
      <c r="AP162" s="117"/>
      <c r="AQ162" s="117"/>
      <c r="AR162" s="117"/>
      <c r="AS162" s="117"/>
      <c r="AT162" s="117">
        <v>0</v>
      </c>
      <c r="AU162" s="117"/>
      <c r="AV162" s="117"/>
      <c r="AW162" s="117"/>
      <c r="AX162" s="117"/>
      <c r="AY162" s="117">
        <v>0</v>
      </c>
      <c r="AZ162" s="117"/>
      <c r="BA162" s="117"/>
      <c r="BB162" s="117"/>
      <c r="BC162" s="117"/>
      <c r="BD162" s="117">
        <v>0</v>
      </c>
      <c r="BE162" s="117"/>
      <c r="BF162" s="117"/>
      <c r="BG162" s="117"/>
      <c r="BH162" s="117"/>
      <c r="BI162" s="117">
        <v>0</v>
      </c>
      <c r="BJ162" s="117"/>
      <c r="BK162" s="117"/>
      <c r="BL162" s="117"/>
      <c r="BM162" s="117"/>
      <c r="BN162" s="117">
        <v>0</v>
      </c>
      <c r="BO162" s="117"/>
      <c r="BP162" s="117"/>
      <c r="BQ162" s="117"/>
      <c r="BR162" s="117"/>
    </row>
    <row r="163" spans="1:79" s="6" customFormat="1" ht="12.75" customHeight="1" x14ac:dyDescent="0.25">
      <c r="A163" s="100" t="s">
        <v>147</v>
      </c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2"/>
      <c r="U163" s="116">
        <v>857402.52</v>
      </c>
      <c r="V163" s="116"/>
      <c r="W163" s="116"/>
      <c r="X163" s="116"/>
      <c r="Y163" s="116"/>
      <c r="Z163" s="116">
        <v>0</v>
      </c>
      <c r="AA163" s="116"/>
      <c r="AB163" s="116"/>
      <c r="AC163" s="116"/>
      <c r="AD163" s="116"/>
      <c r="AE163" s="116">
        <v>1051615</v>
      </c>
      <c r="AF163" s="116"/>
      <c r="AG163" s="116"/>
      <c r="AH163" s="116"/>
      <c r="AI163" s="116"/>
      <c r="AJ163" s="116">
        <v>0</v>
      </c>
      <c r="AK163" s="116"/>
      <c r="AL163" s="116"/>
      <c r="AM163" s="116"/>
      <c r="AN163" s="116"/>
      <c r="AO163" s="116">
        <v>1144535</v>
      </c>
      <c r="AP163" s="116"/>
      <c r="AQ163" s="116"/>
      <c r="AR163" s="116"/>
      <c r="AS163" s="116"/>
      <c r="AT163" s="116">
        <v>0</v>
      </c>
      <c r="AU163" s="116"/>
      <c r="AV163" s="116"/>
      <c r="AW163" s="116"/>
      <c r="AX163" s="116"/>
      <c r="AY163" s="116">
        <v>1232664</v>
      </c>
      <c r="AZ163" s="116"/>
      <c r="BA163" s="116"/>
      <c r="BB163" s="116"/>
      <c r="BC163" s="116"/>
      <c r="BD163" s="116">
        <v>0</v>
      </c>
      <c r="BE163" s="116"/>
      <c r="BF163" s="116"/>
      <c r="BG163" s="116"/>
      <c r="BH163" s="116"/>
      <c r="BI163" s="116">
        <v>1318950</v>
      </c>
      <c r="BJ163" s="116"/>
      <c r="BK163" s="116"/>
      <c r="BL163" s="116"/>
      <c r="BM163" s="116"/>
      <c r="BN163" s="116">
        <v>0</v>
      </c>
      <c r="BO163" s="116"/>
      <c r="BP163" s="116"/>
      <c r="BQ163" s="116"/>
      <c r="BR163" s="116"/>
    </row>
    <row r="164" spans="1:79" s="99" customFormat="1" ht="26.4" customHeight="1" x14ac:dyDescent="0.25">
      <c r="A164" s="92" t="s">
        <v>209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4"/>
      <c r="U164" s="117" t="s">
        <v>173</v>
      </c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 t="s">
        <v>173</v>
      </c>
      <c r="AF164" s="117"/>
      <c r="AG164" s="117"/>
      <c r="AH164" s="117"/>
      <c r="AI164" s="117"/>
      <c r="AJ164" s="117"/>
      <c r="AK164" s="117"/>
      <c r="AL164" s="117"/>
      <c r="AM164" s="117"/>
      <c r="AN164" s="117"/>
      <c r="AO164" s="117" t="s">
        <v>173</v>
      </c>
      <c r="AP164" s="117"/>
      <c r="AQ164" s="117"/>
      <c r="AR164" s="117"/>
      <c r="AS164" s="117"/>
      <c r="AT164" s="117"/>
      <c r="AU164" s="117"/>
      <c r="AV164" s="117"/>
      <c r="AW164" s="117"/>
      <c r="AX164" s="117"/>
      <c r="AY164" s="117" t="s">
        <v>173</v>
      </c>
      <c r="AZ164" s="117"/>
      <c r="BA164" s="117"/>
      <c r="BB164" s="117"/>
      <c r="BC164" s="117"/>
      <c r="BD164" s="117"/>
      <c r="BE164" s="117"/>
      <c r="BF164" s="117"/>
      <c r="BG164" s="117"/>
      <c r="BH164" s="117"/>
      <c r="BI164" s="117" t="s">
        <v>173</v>
      </c>
      <c r="BJ164" s="117"/>
      <c r="BK164" s="117"/>
      <c r="BL164" s="117"/>
      <c r="BM164" s="117"/>
      <c r="BN164" s="117"/>
      <c r="BO164" s="117"/>
      <c r="BP164" s="117"/>
      <c r="BQ164" s="117"/>
      <c r="BR164" s="117"/>
    </row>
    <row r="167" spans="1:79" ht="14.25" customHeight="1" x14ac:dyDescent="0.25">
      <c r="A167" s="42" t="s">
        <v>125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</row>
    <row r="168" spans="1:79" ht="15" customHeight="1" x14ac:dyDescent="0.25">
      <c r="A168" s="61" t="s">
        <v>6</v>
      </c>
      <c r="B168" s="62"/>
      <c r="C168" s="62"/>
      <c r="D168" s="61" t="s">
        <v>10</v>
      </c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3"/>
      <c r="W168" s="36" t="s">
        <v>226</v>
      </c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 t="s">
        <v>230</v>
      </c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 t="s">
        <v>242</v>
      </c>
      <c r="AV168" s="36"/>
      <c r="AW168" s="36"/>
      <c r="AX168" s="36"/>
      <c r="AY168" s="36"/>
      <c r="AZ168" s="36"/>
      <c r="BA168" s="36" t="s">
        <v>248</v>
      </c>
      <c r="BB168" s="36"/>
      <c r="BC168" s="36"/>
      <c r="BD168" s="36"/>
      <c r="BE168" s="36"/>
      <c r="BF168" s="36"/>
      <c r="BG168" s="36" t="s">
        <v>257</v>
      </c>
      <c r="BH168" s="36"/>
      <c r="BI168" s="36"/>
      <c r="BJ168" s="36"/>
      <c r="BK168" s="36"/>
      <c r="BL168" s="36"/>
    </row>
    <row r="169" spans="1:79" ht="15" customHeight="1" x14ac:dyDescent="0.25">
      <c r="A169" s="77"/>
      <c r="B169" s="78"/>
      <c r="C169" s="78"/>
      <c r="D169" s="77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9"/>
      <c r="W169" s="36" t="s">
        <v>4</v>
      </c>
      <c r="X169" s="36"/>
      <c r="Y169" s="36"/>
      <c r="Z169" s="36"/>
      <c r="AA169" s="36"/>
      <c r="AB169" s="36"/>
      <c r="AC169" s="36" t="s">
        <v>3</v>
      </c>
      <c r="AD169" s="36"/>
      <c r="AE169" s="36"/>
      <c r="AF169" s="36"/>
      <c r="AG169" s="36"/>
      <c r="AH169" s="36"/>
      <c r="AI169" s="36" t="s">
        <v>4</v>
      </c>
      <c r="AJ169" s="36"/>
      <c r="AK169" s="36"/>
      <c r="AL169" s="36"/>
      <c r="AM169" s="36"/>
      <c r="AN169" s="36"/>
      <c r="AO169" s="36" t="s">
        <v>3</v>
      </c>
      <c r="AP169" s="36"/>
      <c r="AQ169" s="36"/>
      <c r="AR169" s="36"/>
      <c r="AS169" s="36"/>
      <c r="AT169" s="36"/>
      <c r="AU169" s="49" t="s">
        <v>4</v>
      </c>
      <c r="AV169" s="49"/>
      <c r="AW169" s="49"/>
      <c r="AX169" s="49" t="s">
        <v>3</v>
      </c>
      <c r="AY169" s="49"/>
      <c r="AZ169" s="49"/>
      <c r="BA169" s="49" t="s">
        <v>4</v>
      </c>
      <c r="BB169" s="49"/>
      <c r="BC169" s="49"/>
      <c r="BD169" s="49" t="s">
        <v>3</v>
      </c>
      <c r="BE169" s="49"/>
      <c r="BF169" s="49"/>
      <c r="BG169" s="49" t="s">
        <v>4</v>
      </c>
      <c r="BH169" s="49"/>
      <c r="BI169" s="49"/>
      <c r="BJ169" s="49" t="s">
        <v>3</v>
      </c>
      <c r="BK169" s="49"/>
      <c r="BL169" s="49"/>
    </row>
    <row r="170" spans="1:79" ht="57" customHeight="1" x14ac:dyDescent="0.25">
      <c r="A170" s="64"/>
      <c r="B170" s="65"/>
      <c r="C170" s="65"/>
      <c r="D170" s="64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6"/>
      <c r="W170" s="36" t="s">
        <v>12</v>
      </c>
      <c r="X170" s="36"/>
      <c r="Y170" s="36"/>
      <c r="Z170" s="36" t="s">
        <v>11</v>
      </c>
      <c r="AA170" s="36"/>
      <c r="AB170" s="36"/>
      <c r="AC170" s="36" t="s">
        <v>12</v>
      </c>
      <c r="AD170" s="36"/>
      <c r="AE170" s="36"/>
      <c r="AF170" s="36" t="s">
        <v>11</v>
      </c>
      <c r="AG170" s="36"/>
      <c r="AH170" s="36"/>
      <c r="AI170" s="36" t="s">
        <v>12</v>
      </c>
      <c r="AJ170" s="36"/>
      <c r="AK170" s="36"/>
      <c r="AL170" s="36" t="s">
        <v>11</v>
      </c>
      <c r="AM170" s="36"/>
      <c r="AN170" s="36"/>
      <c r="AO170" s="36" t="s">
        <v>12</v>
      </c>
      <c r="AP170" s="36"/>
      <c r="AQ170" s="36"/>
      <c r="AR170" s="36" t="s">
        <v>11</v>
      </c>
      <c r="AS170" s="36"/>
      <c r="AT170" s="36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</row>
    <row r="171" spans="1:79" ht="15" customHeight="1" x14ac:dyDescent="0.25">
      <c r="A171" s="30">
        <v>1</v>
      </c>
      <c r="B171" s="31"/>
      <c r="C171" s="31"/>
      <c r="D171" s="30">
        <v>2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2"/>
      <c r="W171" s="36">
        <v>3</v>
      </c>
      <c r="X171" s="36"/>
      <c r="Y171" s="36"/>
      <c r="Z171" s="36">
        <v>4</v>
      </c>
      <c r="AA171" s="36"/>
      <c r="AB171" s="36"/>
      <c r="AC171" s="36">
        <v>5</v>
      </c>
      <c r="AD171" s="36"/>
      <c r="AE171" s="36"/>
      <c r="AF171" s="36">
        <v>6</v>
      </c>
      <c r="AG171" s="36"/>
      <c r="AH171" s="36"/>
      <c r="AI171" s="36">
        <v>7</v>
      </c>
      <c r="AJ171" s="36"/>
      <c r="AK171" s="36"/>
      <c r="AL171" s="36">
        <v>8</v>
      </c>
      <c r="AM171" s="36"/>
      <c r="AN171" s="36"/>
      <c r="AO171" s="36">
        <v>9</v>
      </c>
      <c r="AP171" s="36"/>
      <c r="AQ171" s="36"/>
      <c r="AR171" s="36">
        <v>10</v>
      </c>
      <c r="AS171" s="36"/>
      <c r="AT171" s="36"/>
      <c r="AU171" s="36">
        <v>11</v>
      </c>
      <c r="AV171" s="36"/>
      <c r="AW171" s="36"/>
      <c r="AX171" s="36">
        <v>12</v>
      </c>
      <c r="AY171" s="36"/>
      <c r="AZ171" s="36"/>
      <c r="BA171" s="36">
        <v>13</v>
      </c>
      <c r="BB171" s="36"/>
      <c r="BC171" s="36"/>
      <c r="BD171" s="36">
        <v>14</v>
      </c>
      <c r="BE171" s="36"/>
      <c r="BF171" s="36"/>
      <c r="BG171" s="36">
        <v>15</v>
      </c>
      <c r="BH171" s="36"/>
      <c r="BI171" s="36"/>
      <c r="BJ171" s="36">
        <v>16</v>
      </c>
      <c r="BK171" s="36"/>
      <c r="BL171" s="36"/>
    </row>
    <row r="172" spans="1:79" s="1" customFormat="1" ht="12.75" hidden="1" customHeight="1" x14ac:dyDescent="0.25">
      <c r="A172" s="33" t="s">
        <v>69</v>
      </c>
      <c r="B172" s="34"/>
      <c r="C172" s="34"/>
      <c r="D172" s="33" t="s">
        <v>57</v>
      </c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5"/>
      <c r="W172" s="38" t="s">
        <v>72</v>
      </c>
      <c r="X172" s="38"/>
      <c r="Y172" s="38"/>
      <c r="Z172" s="38" t="s">
        <v>73</v>
      </c>
      <c r="AA172" s="38"/>
      <c r="AB172" s="38"/>
      <c r="AC172" s="37" t="s">
        <v>74</v>
      </c>
      <c r="AD172" s="37"/>
      <c r="AE172" s="37"/>
      <c r="AF172" s="37" t="s">
        <v>75</v>
      </c>
      <c r="AG172" s="37"/>
      <c r="AH172" s="37"/>
      <c r="AI172" s="38" t="s">
        <v>76</v>
      </c>
      <c r="AJ172" s="38"/>
      <c r="AK172" s="38"/>
      <c r="AL172" s="38" t="s">
        <v>77</v>
      </c>
      <c r="AM172" s="38"/>
      <c r="AN172" s="38"/>
      <c r="AO172" s="37" t="s">
        <v>104</v>
      </c>
      <c r="AP172" s="37"/>
      <c r="AQ172" s="37"/>
      <c r="AR172" s="37" t="s">
        <v>78</v>
      </c>
      <c r="AS172" s="37"/>
      <c r="AT172" s="37"/>
      <c r="AU172" s="38" t="s">
        <v>105</v>
      </c>
      <c r="AV172" s="38"/>
      <c r="AW172" s="38"/>
      <c r="AX172" s="37" t="s">
        <v>106</v>
      </c>
      <c r="AY172" s="37"/>
      <c r="AZ172" s="37"/>
      <c r="BA172" s="38" t="s">
        <v>107</v>
      </c>
      <c r="BB172" s="38"/>
      <c r="BC172" s="38"/>
      <c r="BD172" s="37" t="s">
        <v>108</v>
      </c>
      <c r="BE172" s="37"/>
      <c r="BF172" s="37"/>
      <c r="BG172" s="38" t="s">
        <v>109</v>
      </c>
      <c r="BH172" s="38"/>
      <c r="BI172" s="38"/>
      <c r="BJ172" s="37" t="s">
        <v>110</v>
      </c>
      <c r="BK172" s="37"/>
      <c r="BL172" s="37"/>
      <c r="CA172" s="1" t="s">
        <v>103</v>
      </c>
    </row>
    <row r="173" spans="1:79" s="99" customFormat="1" ht="13.2" customHeight="1" x14ac:dyDescent="0.25">
      <c r="A173" s="89">
        <v>1</v>
      </c>
      <c r="B173" s="90"/>
      <c r="C173" s="90"/>
      <c r="D173" s="92" t="s">
        <v>210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4"/>
      <c r="W173" s="115">
        <v>4</v>
      </c>
      <c r="X173" s="115"/>
      <c r="Y173" s="115"/>
      <c r="Z173" s="115">
        <v>3</v>
      </c>
      <c r="AA173" s="115"/>
      <c r="AB173" s="115"/>
      <c r="AC173" s="115">
        <v>0</v>
      </c>
      <c r="AD173" s="115"/>
      <c r="AE173" s="115"/>
      <c r="AF173" s="115">
        <v>0</v>
      </c>
      <c r="AG173" s="115"/>
      <c r="AH173" s="115"/>
      <c r="AI173" s="115">
        <v>4</v>
      </c>
      <c r="AJ173" s="115"/>
      <c r="AK173" s="115"/>
      <c r="AL173" s="115">
        <v>3</v>
      </c>
      <c r="AM173" s="115"/>
      <c r="AN173" s="115"/>
      <c r="AO173" s="115">
        <v>0</v>
      </c>
      <c r="AP173" s="115"/>
      <c r="AQ173" s="115"/>
      <c r="AR173" s="115">
        <v>0</v>
      </c>
      <c r="AS173" s="115"/>
      <c r="AT173" s="115"/>
      <c r="AU173" s="115">
        <v>4</v>
      </c>
      <c r="AV173" s="115"/>
      <c r="AW173" s="115"/>
      <c r="AX173" s="115">
        <v>0</v>
      </c>
      <c r="AY173" s="115"/>
      <c r="AZ173" s="115"/>
      <c r="BA173" s="115">
        <v>4</v>
      </c>
      <c r="BB173" s="115"/>
      <c r="BC173" s="115"/>
      <c r="BD173" s="115">
        <v>0</v>
      </c>
      <c r="BE173" s="115"/>
      <c r="BF173" s="115"/>
      <c r="BG173" s="115">
        <v>4</v>
      </c>
      <c r="BH173" s="115"/>
      <c r="BI173" s="115"/>
      <c r="BJ173" s="115">
        <v>0</v>
      </c>
      <c r="BK173" s="115"/>
      <c r="BL173" s="115"/>
      <c r="CA173" s="99" t="s">
        <v>43</v>
      </c>
    </row>
    <row r="174" spans="1:79" s="6" customFormat="1" ht="13.2" customHeight="1" x14ac:dyDescent="0.25">
      <c r="A174" s="87">
        <v>2</v>
      </c>
      <c r="B174" s="85"/>
      <c r="C174" s="85"/>
      <c r="D174" s="100" t="s">
        <v>211</v>
      </c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2"/>
      <c r="W174" s="112">
        <v>4</v>
      </c>
      <c r="X174" s="112"/>
      <c r="Y174" s="112"/>
      <c r="Z174" s="112">
        <v>3</v>
      </c>
      <c r="AA174" s="112"/>
      <c r="AB174" s="112"/>
      <c r="AC174" s="112">
        <v>0</v>
      </c>
      <c r="AD174" s="112"/>
      <c r="AE174" s="112"/>
      <c r="AF174" s="112">
        <v>0</v>
      </c>
      <c r="AG174" s="112"/>
      <c r="AH174" s="112"/>
      <c r="AI174" s="112">
        <v>4</v>
      </c>
      <c r="AJ174" s="112"/>
      <c r="AK174" s="112"/>
      <c r="AL174" s="112">
        <v>3</v>
      </c>
      <c r="AM174" s="112"/>
      <c r="AN174" s="112"/>
      <c r="AO174" s="112">
        <v>0</v>
      </c>
      <c r="AP174" s="112"/>
      <c r="AQ174" s="112"/>
      <c r="AR174" s="112">
        <v>0</v>
      </c>
      <c r="AS174" s="112"/>
      <c r="AT174" s="112"/>
      <c r="AU174" s="112">
        <v>4</v>
      </c>
      <c r="AV174" s="112"/>
      <c r="AW174" s="112"/>
      <c r="AX174" s="112">
        <v>0</v>
      </c>
      <c r="AY174" s="112"/>
      <c r="AZ174" s="112"/>
      <c r="BA174" s="112">
        <v>4</v>
      </c>
      <c r="BB174" s="112"/>
      <c r="BC174" s="112"/>
      <c r="BD174" s="112">
        <v>0</v>
      </c>
      <c r="BE174" s="112"/>
      <c r="BF174" s="112"/>
      <c r="BG174" s="112">
        <v>4</v>
      </c>
      <c r="BH174" s="112"/>
      <c r="BI174" s="112"/>
      <c r="BJ174" s="112">
        <v>0</v>
      </c>
      <c r="BK174" s="112"/>
      <c r="BL174" s="112"/>
    </row>
    <row r="175" spans="1:79" s="99" customFormat="1" ht="26.4" customHeight="1" x14ac:dyDescent="0.25">
      <c r="A175" s="89">
        <v>3</v>
      </c>
      <c r="B175" s="90"/>
      <c r="C175" s="90"/>
      <c r="D175" s="92" t="s">
        <v>212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4"/>
      <c r="W175" s="115" t="s">
        <v>173</v>
      </c>
      <c r="X175" s="115"/>
      <c r="Y175" s="115"/>
      <c r="Z175" s="115" t="s">
        <v>173</v>
      </c>
      <c r="AA175" s="115"/>
      <c r="AB175" s="115"/>
      <c r="AC175" s="115"/>
      <c r="AD175" s="115"/>
      <c r="AE175" s="115"/>
      <c r="AF175" s="115"/>
      <c r="AG175" s="115"/>
      <c r="AH175" s="115"/>
      <c r="AI175" s="115" t="s">
        <v>173</v>
      </c>
      <c r="AJ175" s="115"/>
      <c r="AK175" s="115"/>
      <c r="AL175" s="115" t="s">
        <v>173</v>
      </c>
      <c r="AM175" s="115"/>
      <c r="AN175" s="115"/>
      <c r="AO175" s="115"/>
      <c r="AP175" s="115"/>
      <c r="AQ175" s="115"/>
      <c r="AR175" s="115"/>
      <c r="AS175" s="115"/>
      <c r="AT175" s="115"/>
      <c r="AU175" s="115" t="s">
        <v>173</v>
      </c>
      <c r="AV175" s="115"/>
      <c r="AW175" s="115"/>
      <c r="AX175" s="115"/>
      <c r="AY175" s="115"/>
      <c r="AZ175" s="115"/>
      <c r="BA175" s="115" t="s">
        <v>173</v>
      </c>
      <c r="BB175" s="115"/>
      <c r="BC175" s="115"/>
      <c r="BD175" s="115"/>
      <c r="BE175" s="115"/>
      <c r="BF175" s="115"/>
      <c r="BG175" s="115" t="s">
        <v>173</v>
      </c>
      <c r="BH175" s="115"/>
      <c r="BI175" s="115"/>
      <c r="BJ175" s="115"/>
      <c r="BK175" s="115"/>
      <c r="BL175" s="115"/>
    </row>
    <row r="178" spans="1:79" ht="14.25" customHeight="1" x14ac:dyDescent="0.25">
      <c r="A178" s="42" t="s">
        <v>153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</row>
    <row r="179" spans="1:79" ht="14.25" customHeight="1" x14ac:dyDescent="0.25">
      <c r="A179" s="42" t="s">
        <v>243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</row>
    <row r="180" spans="1:79" ht="15" customHeight="1" x14ac:dyDescent="0.25">
      <c r="A180" s="40" t="s">
        <v>225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</row>
    <row r="181" spans="1:79" ht="15" customHeight="1" x14ac:dyDescent="0.25">
      <c r="A181" s="36" t="s">
        <v>6</v>
      </c>
      <c r="B181" s="36"/>
      <c r="C181" s="36"/>
      <c r="D181" s="36"/>
      <c r="E181" s="36"/>
      <c r="F181" s="36"/>
      <c r="G181" s="36" t="s">
        <v>126</v>
      </c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 t="s">
        <v>13</v>
      </c>
      <c r="U181" s="36"/>
      <c r="V181" s="36"/>
      <c r="W181" s="36"/>
      <c r="X181" s="36"/>
      <c r="Y181" s="36"/>
      <c r="Z181" s="36"/>
      <c r="AA181" s="30" t="s">
        <v>226</v>
      </c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6"/>
      <c r="AP181" s="30" t="s">
        <v>229</v>
      </c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2"/>
      <c r="BE181" s="30" t="s">
        <v>237</v>
      </c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2"/>
    </row>
    <row r="182" spans="1:79" ht="32.1" customHeight="1" x14ac:dyDescent="12.7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 t="s">
        <v>4</v>
      </c>
      <c r="AB182" s="36"/>
      <c r="AC182" s="36"/>
      <c r="AD182" s="36"/>
      <c r="AE182" s="36"/>
      <c r="AF182" s="36" t="s">
        <v>3</v>
      </c>
      <c r="AG182" s="36"/>
      <c r="AH182" s="36"/>
      <c r="AI182" s="36"/>
      <c r="AJ182" s="36"/>
      <c r="AK182" s="36" t="s">
        <v>89</v>
      </c>
      <c r="AL182" s="36"/>
      <c r="AM182" s="36"/>
      <c r="AN182" s="36"/>
      <c r="AO182" s="36"/>
      <c r="AP182" s="36" t="s">
        <v>4</v>
      </c>
      <c r="AQ182" s="36"/>
      <c r="AR182" s="36"/>
      <c r="AS182" s="36"/>
      <c r="AT182" s="36"/>
      <c r="AU182" s="36" t="s">
        <v>3</v>
      </c>
      <c r="AV182" s="36"/>
      <c r="AW182" s="36"/>
      <c r="AX182" s="36"/>
      <c r="AY182" s="36"/>
      <c r="AZ182" s="36" t="s">
        <v>96</v>
      </c>
      <c r="BA182" s="36"/>
      <c r="BB182" s="36"/>
      <c r="BC182" s="36"/>
      <c r="BD182" s="36"/>
      <c r="BE182" s="36" t="s">
        <v>4</v>
      </c>
      <c r="BF182" s="36"/>
      <c r="BG182" s="36"/>
      <c r="BH182" s="36"/>
      <c r="BI182" s="36"/>
      <c r="BJ182" s="36" t="s">
        <v>3</v>
      </c>
      <c r="BK182" s="36"/>
      <c r="BL182" s="36"/>
      <c r="BM182" s="36"/>
      <c r="BN182" s="36"/>
      <c r="BO182" s="36" t="s">
        <v>127</v>
      </c>
      <c r="BP182" s="36"/>
      <c r="BQ182" s="36"/>
      <c r="BR182" s="36"/>
      <c r="BS182" s="36"/>
    </row>
    <row r="183" spans="1:79" ht="15" customHeight="1" x14ac:dyDescent="0.25">
      <c r="A183" s="36">
        <v>1</v>
      </c>
      <c r="B183" s="36"/>
      <c r="C183" s="36"/>
      <c r="D183" s="36"/>
      <c r="E183" s="36"/>
      <c r="F183" s="36"/>
      <c r="G183" s="36">
        <v>2</v>
      </c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>
        <v>3</v>
      </c>
      <c r="U183" s="36"/>
      <c r="V183" s="36"/>
      <c r="W183" s="36"/>
      <c r="X183" s="36"/>
      <c r="Y183" s="36"/>
      <c r="Z183" s="36"/>
      <c r="AA183" s="36">
        <v>4</v>
      </c>
      <c r="AB183" s="36"/>
      <c r="AC183" s="36"/>
      <c r="AD183" s="36"/>
      <c r="AE183" s="36"/>
      <c r="AF183" s="36">
        <v>5</v>
      </c>
      <c r="AG183" s="36"/>
      <c r="AH183" s="36"/>
      <c r="AI183" s="36"/>
      <c r="AJ183" s="36"/>
      <c r="AK183" s="36">
        <v>6</v>
      </c>
      <c r="AL183" s="36"/>
      <c r="AM183" s="36"/>
      <c r="AN183" s="36"/>
      <c r="AO183" s="36"/>
      <c r="AP183" s="36">
        <v>7</v>
      </c>
      <c r="AQ183" s="36"/>
      <c r="AR183" s="36"/>
      <c r="AS183" s="36"/>
      <c r="AT183" s="36"/>
      <c r="AU183" s="36">
        <v>8</v>
      </c>
      <c r="AV183" s="36"/>
      <c r="AW183" s="36"/>
      <c r="AX183" s="36"/>
      <c r="AY183" s="36"/>
      <c r="AZ183" s="36">
        <v>9</v>
      </c>
      <c r="BA183" s="36"/>
      <c r="BB183" s="36"/>
      <c r="BC183" s="36"/>
      <c r="BD183" s="36"/>
      <c r="BE183" s="36">
        <v>10</v>
      </c>
      <c r="BF183" s="36"/>
      <c r="BG183" s="36"/>
      <c r="BH183" s="36"/>
      <c r="BI183" s="36"/>
      <c r="BJ183" s="36">
        <v>11</v>
      </c>
      <c r="BK183" s="36"/>
      <c r="BL183" s="36"/>
      <c r="BM183" s="36"/>
      <c r="BN183" s="36"/>
      <c r="BO183" s="36">
        <v>12</v>
      </c>
      <c r="BP183" s="36"/>
      <c r="BQ183" s="36"/>
      <c r="BR183" s="36"/>
      <c r="BS183" s="36"/>
    </row>
    <row r="184" spans="1:79" s="1" customFormat="1" ht="15" hidden="1" customHeight="1" x14ac:dyDescent="0.25">
      <c r="A184" s="38" t="s">
        <v>69</v>
      </c>
      <c r="B184" s="38"/>
      <c r="C184" s="38"/>
      <c r="D184" s="38"/>
      <c r="E184" s="38"/>
      <c r="F184" s="38"/>
      <c r="G184" s="73" t="s">
        <v>57</v>
      </c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 t="s">
        <v>79</v>
      </c>
      <c r="U184" s="73"/>
      <c r="V184" s="73"/>
      <c r="W184" s="73"/>
      <c r="X184" s="73"/>
      <c r="Y184" s="73"/>
      <c r="Z184" s="73"/>
      <c r="AA184" s="37" t="s">
        <v>65</v>
      </c>
      <c r="AB184" s="37"/>
      <c r="AC184" s="37"/>
      <c r="AD184" s="37"/>
      <c r="AE184" s="37"/>
      <c r="AF184" s="37" t="s">
        <v>66</v>
      </c>
      <c r="AG184" s="37"/>
      <c r="AH184" s="37"/>
      <c r="AI184" s="37"/>
      <c r="AJ184" s="37"/>
      <c r="AK184" s="44" t="s">
        <v>122</v>
      </c>
      <c r="AL184" s="44"/>
      <c r="AM184" s="44"/>
      <c r="AN184" s="44"/>
      <c r="AO184" s="44"/>
      <c r="AP184" s="37" t="s">
        <v>67</v>
      </c>
      <c r="AQ184" s="37"/>
      <c r="AR184" s="37"/>
      <c r="AS184" s="37"/>
      <c r="AT184" s="37"/>
      <c r="AU184" s="37" t="s">
        <v>68</v>
      </c>
      <c r="AV184" s="37"/>
      <c r="AW184" s="37"/>
      <c r="AX184" s="37"/>
      <c r="AY184" s="37"/>
      <c r="AZ184" s="44" t="s">
        <v>122</v>
      </c>
      <c r="BA184" s="44"/>
      <c r="BB184" s="44"/>
      <c r="BC184" s="44"/>
      <c r="BD184" s="44"/>
      <c r="BE184" s="37" t="s">
        <v>58</v>
      </c>
      <c r="BF184" s="37"/>
      <c r="BG184" s="37"/>
      <c r="BH184" s="37"/>
      <c r="BI184" s="37"/>
      <c r="BJ184" s="37" t="s">
        <v>59</v>
      </c>
      <c r="BK184" s="37"/>
      <c r="BL184" s="37"/>
      <c r="BM184" s="37"/>
      <c r="BN184" s="37"/>
      <c r="BO184" s="44" t="s">
        <v>122</v>
      </c>
      <c r="BP184" s="44"/>
      <c r="BQ184" s="44"/>
      <c r="BR184" s="44"/>
      <c r="BS184" s="44"/>
      <c r="CA184" s="1" t="s">
        <v>44</v>
      </c>
    </row>
    <row r="185" spans="1:79" s="6" customFormat="1" ht="12.75" customHeight="1" x14ac:dyDescent="0.25">
      <c r="A185" s="88"/>
      <c r="B185" s="88"/>
      <c r="C185" s="88"/>
      <c r="D185" s="88"/>
      <c r="E185" s="88"/>
      <c r="F185" s="88"/>
      <c r="G185" s="118" t="s">
        <v>147</v>
      </c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9"/>
      <c r="U185" s="119"/>
      <c r="V185" s="119"/>
      <c r="W185" s="119"/>
      <c r="X185" s="119"/>
      <c r="Y185" s="119"/>
      <c r="Z185" s="119"/>
      <c r="AA185" s="116"/>
      <c r="AB185" s="116"/>
      <c r="AC185" s="116"/>
      <c r="AD185" s="116"/>
      <c r="AE185" s="116"/>
      <c r="AF185" s="116"/>
      <c r="AG185" s="116"/>
      <c r="AH185" s="116"/>
      <c r="AI185" s="116"/>
      <c r="AJ185" s="116"/>
      <c r="AK185" s="116">
        <f>IF(ISNUMBER(AA185),AA185,0)+IF(ISNUMBER(AF185),AF185,0)</f>
        <v>0</v>
      </c>
      <c r="AL185" s="116"/>
      <c r="AM185" s="116"/>
      <c r="AN185" s="116"/>
      <c r="AO185" s="116"/>
      <c r="AP185" s="116"/>
      <c r="AQ185" s="116"/>
      <c r="AR185" s="116"/>
      <c r="AS185" s="116"/>
      <c r="AT185" s="116"/>
      <c r="AU185" s="116"/>
      <c r="AV185" s="116"/>
      <c r="AW185" s="116"/>
      <c r="AX185" s="116"/>
      <c r="AY185" s="116"/>
      <c r="AZ185" s="116">
        <f>IF(ISNUMBER(AP185),AP185,0)+IF(ISNUMBER(AU185),AU185,0)</f>
        <v>0</v>
      </c>
      <c r="BA185" s="116"/>
      <c r="BB185" s="116"/>
      <c r="BC185" s="116"/>
      <c r="BD185" s="116"/>
      <c r="BE185" s="116"/>
      <c r="BF185" s="116"/>
      <c r="BG185" s="116"/>
      <c r="BH185" s="116"/>
      <c r="BI185" s="116"/>
      <c r="BJ185" s="116"/>
      <c r="BK185" s="116"/>
      <c r="BL185" s="116"/>
      <c r="BM185" s="116"/>
      <c r="BN185" s="116"/>
      <c r="BO185" s="116">
        <f>IF(ISNUMBER(BE185),BE185,0)+IF(ISNUMBER(BJ185),BJ185,0)</f>
        <v>0</v>
      </c>
      <c r="BP185" s="116"/>
      <c r="BQ185" s="116"/>
      <c r="BR185" s="116"/>
      <c r="BS185" s="116"/>
      <c r="CA185" s="6" t="s">
        <v>45</v>
      </c>
    </row>
    <row r="187" spans="1:79" ht="13.5" customHeight="1" x14ac:dyDescent="12.75">
      <c r="A187" s="42" t="s">
        <v>258</v>
      </c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</row>
    <row r="188" spans="1:79" ht="15" customHeight="1" x14ac:dyDescent="0.25">
      <c r="A188" s="53" t="s">
        <v>225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</row>
    <row r="189" spans="1:79" ht="15" customHeight="1" x14ac:dyDescent="0.25">
      <c r="A189" s="36" t="s">
        <v>6</v>
      </c>
      <c r="B189" s="36"/>
      <c r="C189" s="36"/>
      <c r="D189" s="36"/>
      <c r="E189" s="36"/>
      <c r="F189" s="36"/>
      <c r="G189" s="36" t="s">
        <v>126</v>
      </c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 t="s">
        <v>13</v>
      </c>
      <c r="U189" s="36"/>
      <c r="V189" s="36"/>
      <c r="W189" s="36"/>
      <c r="X189" s="36"/>
      <c r="Y189" s="36"/>
      <c r="Z189" s="36"/>
      <c r="AA189" s="30" t="s">
        <v>247</v>
      </c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6"/>
      <c r="AP189" s="30" t="s">
        <v>252</v>
      </c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2"/>
    </row>
    <row r="190" spans="1:79" ht="32.1" customHeight="1" x14ac:dyDescent="0.2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 t="s">
        <v>4</v>
      </c>
      <c r="AB190" s="36"/>
      <c r="AC190" s="36"/>
      <c r="AD190" s="36"/>
      <c r="AE190" s="36"/>
      <c r="AF190" s="36" t="s">
        <v>3</v>
      </c>
      <c r="AG190" s="36"/>
      <c r="AH190" s="36"/>
      <c r="AI190" s="36"/>
      <c r="AJ190" s="36"/>
      <c r="AK190" s="36" t="s">
        <v>89</v>
      </c>
      <c r="AL190" s="36"/>
      <c r="AM190" s="36"/>
      <c r="AN190" s="36"/>
      <c r="AO190" s="36"/>
      <c r="AP190" s="36" t="s">
        <v>4</v>
      </c>
      <c r="AQ190" s="36"/>
      <c r="AR190" s="36"/>
      <c r="AS190" s="36"/>
      <c r="AT190" s="36"/>
      <c r="AU190" s="36" t="s">
        <v>3</v>
      </c>
      <c r="AV190" s="36"/>
      <c r="AW190" s="36"/>
      <c r="AX190" s="36"/>
      <c r="AY190" s="36"/>
      <c r="AZ190" s="36" t="s">
        <v>96</v>
      </c>
      <c r="BA190" s="36"/>
      <c r="BB190" s="36"/>
      <c r="BC190" s="36"/>
      <c r="BD190" s="36"/>
    </row>
    <row r="191" spans="1:79" ht="15" customHeight="1" x14ac:dyDescent="0.25">
      <c r="A191" s="36">
        <v>1</v>
      </c>
      <c r="B191" s="36"/>
      <c r="C191" s="36"/>
      <c r="D191" s="36"/>
      <c r="E191" s="36"/>
      <c r="F191" s="36"/>
      <c r="G191" s="36">
        <v>2</v>
      </c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>
        <v>3</v>
      </c>
      <c r="U191" s="36"/>
      <c r="V191" s="36"/>
      <c r="W191" s="36"/>
      <c r="X191" s="36"/>
      <c r="Y191" s="36"/>
      <c r="Z191" s="36"/>
      <c r="AA191" s="36">
        <v>4</v>
      </c>
      <c r="AB191" s="36"/>
      <c r="AC191" s="36"/>
      <c r="AD191" s="36"/>
      <c r="AE191" s="36"/>
      <c r="AF191" s="36">
        <v>5</v>
      </c>
      <c r="AG191" s="36"/>
      <c r="AH191" s="36"/>
      <c r="AI191" s="36"/>
      <c r="AJ191" s="36"/>
      <c r="AK191" s="36">
        <v>6</v>
      </c>
      <c r="AL191" s="36"/>
      <c r="AM191" s="36"/>
      <c r="AN191" s="36"/>
      <c r="AO191" s="36"/>
      <c r="AP191" s="36">
        <v>7</v>
      </c>
      <c r="AQ191" s="36"/>
      <c r="AR191" s="36"/>
      <c r="AS191" s="36"/>
      <c r="AT191" s="36"/>
      <c r="AU191" s="36">
        <v>8</v>
      </c>
      <c r="AV191" s="36"/>
      <c r="AW191" s="36"/>
      <c r="AX191" s="36"/>
      <c r="AY191" s="36"/>
      <c r="AZ191" s="36">
        <v>9</v>
      </c>
      <c r="BA191" s="36"/>
      <c r="BB191" s="36"/>
      <c r="BC191" s="36"/>
      <c r="BD191" s="36"/>
    </row>
    <row r="192" spans="1:79" s="1" customFormat="1" ht="12" hidden="1" customHeight="1" x14ac:dyDescent="0.25">
      <c r="A192" s="38" t="s">
        <v>69</v>
      </c>
      <c r="B192" s="38"/>
      <c r="C192" s="38"/>
      <c r="D192" s="38"/>
      <c r="E192" s="38"/>
      <c r="F192" s="38"/>
      <c r="G192" s="73" t="s">
        <v>57</v>
      </c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 t="s">
        <v>79</v>
      </c>
      <c r="U192" s="73"/>
      <c r="V192" s="73"/>
      <c r="W192" s="73"/>
      <c r="X192" s="73"/>
      <c r="Y192" s="73"/>
      <c r="Z192" s="73"/>
      <c r="AA192" s="37" t="s">
        <v>60</v>
      </c>
      <c r="AB192" s="37"/>
      <c r="AC192" s="37"/>
      <c r="AD192" s="37"/>
      <c r="AE192" s="37"/>
      <c r="AF192" s="37" t="s">
        <v>61</v>
      </c>
      <c r="AG192" s="37"/>
      <c r="AH192" s="37"/>
      <c r="AI192" s="37"/>
      <c r="AJ192" s="37"/>
      <c r="AK192" s="44" t="s">
        <v>122</v>
      </c>
      <c r="AL192" s="44"/>
      <c r="AM192" s="44"/>
      <c r="AN192" s="44"/>
      <c r="AO192" s="44"/>
      <c r="AP192" s="37" t="s">
        <v>62</v>
      </c>
      <c r="AQ192" s="37"/>
      <c r="AR192" s="37"/>
      <c r="AS192" s="37"/>
      <c r="AT192" s="37"/>
      <c r="AU192" s="37" t="s">
        <v>63</v>
      </c>
      <c r="AV192" s="37"/>
      <c r="AW192" s="37"/>
      <c r="AX192" s="37"/>
      <c r="AY192" s="37"/>
      <c r="AZ192" s="44" t="s">
        <v>122</v>
      </c>
      <c r="BA192" s="44"/>
      <c r="BB192" s="44"/>
      <c r="BC192" s="44"/>
      <c r="BD192" s="44"/>
      <c r="CA192" s="1" t="s">
        <v>46</v>
      </c>
    </row>
    <row r="193" spans="1:79" s="6" customFormat="1" x14ac:dyDescent="0.25">
      <c r="A193" s="88"/>
      <c r="B193" s="88"/>
      <c r="C193" s="88"/>
      <c r="D193" s="88"/>
      <c r="E193" s="88"/>
      <c r="F193" s="88"/>
      <c r="G193" s="118" t="s">
        <v>147</v>
      </c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9"/>
      <c r="U193" s="119"/>
      <c r="V193" s="119"/>
      <c r="W193" s="119"/>
      <c r="X193" s="119"/>
      <c r="Y193" s="119"/>
      <c r="Z193" s="119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>
        <f>IF(ISNUMBER(AA193),AA193,0)+IF(ISNUMBER(AF193),AF193,0)</f>
        <v>0</v>
      </c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V193" s="116"/>
      <c r="AW193" s="116"/>
      <c r="AX193" s="116"/>
      <c r="AY193" s="116"/>
      <c r="AZ193" s="116">
        <f>IF(ISNUMBER(AP193),AP193,0)+IF(ISNUMBER(AU193),AU193,0)</f>
        <v>0</v>
      </c>
      <c r="BA193" s="116"/>
      <c r="BB193" s="116"/>
      <c r="BC193" s="116"/>
      <c r="BD193" s="116"/>
      <c r="CA193" s="6" t="s">
        <v>47</v>
      </c>
    </row>
    <row r="196" spans="1:79" ht="14.25" customHeight="1" x14ac:dyDescent="0.25">
      <c r="A196" s="42" t="s">
        <v>259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</row>
    <row r="197" spans="1:79" ht="15" customHeight="1" x14ac:dyDescent="0.25">
      <c r="A197" s="53" t="s">
        <v>225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</row>
    <row r="198" spans="1:79" ht="23.1" customHeight="1" x14ac:dyDescent="0.25">
      <c r="A198" s="36" t="s">
        <v>128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61" t="s">
        <v>129</v>
      </c>
      <c r="O198" s="62"/>
      <c r="P198" s="62"/>
      <c r="Q198" s="62"/>
      <c r="R198" s="62"/>
      <c r="S198" s="62"/>
      <c r="T198" s="62"/>
      <c r="U198" s="63"/>
      <c r="V198" s="61" t="s">
        <v>130</v>
      </c>
      <c r="W198" s="62"/>
      <c r="X198" s="62"/>
      <c r="Y198" s="62"/>
      <c r="Z198" s="63"/>
      <c r="AA198" s="36" t="s">
        <v>226</v>
      </c>
      <c r="AB198" s="36"/>
      <c r="AC198" s="36"/>
      <c r="AD198" s="36"/>
      <c r="AE198" s="36"/>
      <c r="AF198" s="36"/>
      <c r="AG198" s="36"/>
      <c r="AH198" s="36"/>
      <c r="AI198" s="36"/>
      <c r="AJ198" s="36" t="s">
        <v>229</v>
      </c>
      <c r="AK198" s="36"/>
      <c r="AL198" s="36"/>
      <c r="AM198" s="36"/>
      <c r="AN198" s="36"/>
      <c r="AO198" s="36"/>
      <c r="AP198" s="36"/>
      <c r="AQ198" s="36"/>
      <c r="AR198" s="36"/>
      <c r="AS198" s="36" t="s">
        <v>237</v>
      </c>
      <c r="AT198" s="36"/>
      <c r="AU198" s="36"/>
      <c r="AV198" s="36"/>
      <c r="AW198" s="36"/>
      <c r="AX198" s="36"/>
      <c r="AY198" s="36"/>
      <c r="AZ198" s="36"/>
      <c r="BA198" s="36"/>
      <c r="BB198" s="36" t="s">
        <v>247</v>
      </c>
      <c r="BC198" s="36"/>
      <c r="BD198" s="36"/>
      <c r="BE198" s="36"/>
      <c r="BF198" s="36"/>
      <c r="BG198" s="36"/>
      <c r="BH198" s="36"/>
      <c r="BI198" s="36"/>
      <c r="BJ198" s="36"/>
      <c r="BK198" s="36" t="s">
        <v>252</v>
      </c>
      <c r="BL198" s="36"/>
      <c r="BM198" s="36"/>
      <c r="BN198" s="36"/>
      <c r="BO198" s="36"/>
      <c r="BP198" s="36"/>
      <c r="BQ198" s="36"/>
      <c r="BR198" s="36"/>
      <c r="BS198" s="36"/>
    </row>
    <row r="199" spans="1:79" ht="95.25" customHeight="1" x14ac:dyDescent="0.2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64"/>
      <c r="O199" s="65"/>
      <c r="P199" s="65"/>
      <c r="Q199" s="65"/>
      <c r="R199" s="65"/>
      <c r="S199" s="65"/>
      <c r="T199" s="65"/>
      <c r="U199" s="66"/>
      <c r="V199" s="64"/>
      <c r="W199" s="65"/>
      <c r="X199" s="65"/>
      <c r="Y199" s="65"/>
      <c r="Z199" s="66"/>
      <c r="AA199" s="49" t="s">
        <v>133</v>
      </c>
      <c r="AB199" s="49"/>
      <c r="AC199" s="49"/>
      <c r="AD199" s="49"/>
      <c r="AE199" s="49"/>
      <c r="AF199" s="49" t="s">
        <v>134</v>
      </c>
      <c r="AG199" s="49"/>
      <c r="AH199" s="49"/>
      <c r="AI199" s="49"/>
      <c r="AJ199" s="49" t="s">
        <v>133</v>
      </c>
      <c r="AK199" s="49"/>
      <c r="AL199" s="49"/>
      <c r="AM199" s="49"/>
      <c r="AN199" s="49"/>
      <c r="AO199" s="49" t="s">
        <v>134</v>
      </c>
      <c r="AP199" s="49"/>
      <c r="AQ199" s="49"/>
      <c r="AR199" s="49"/>
      <c r="AS199" s="49" t="s">
        <v>133</v>
      </c>
      <c r="AT199" s="49"/>
      <c r="AU199" s="49"/>
      <c r="AV199" s="49"/>
      <c r="AW199" s="49"/>
      <c r="AX199" s="49" t="s">
        <v>134</v>
      </c>
      <c r="AY199" s="49"/>
      <c r="AZ199" s="49"/>
      <c r="BA199" s="49"/>
      <c r="BB199" s="49" t="s">
        <v>133</v>
      </c>
      <c r="BC199" s="49"/>
      <c r="BD199" s="49"/>
      <c r="BE199" s="49"/>
      <c r="BF199" s="49"/>
      <c r="BG199" s="49" t="s">
        <v>134</v>
      </c>
      <c r="BH199" s="49"/>
      <c r="BI199" s="49"/>
      <c r="BJ199" s="49"/>
      <c r="BK199" s="49" t="s">
        <v>133</v>
      </c>
      <c r="BL199" s="49"/>
      <c r="BM199" s="49"/>
      <c r="BN199" s="49"/>
      <c r="BO199" s="49"/>
      <c r="BP199" s="49" t="s">
        <v>134</v>
      </c>
      <c r="BQ199" s="49"/>
      <c r="BR199" s="49"/>
      <c r="BS199" s="49"/>
    </row>
    <row r="200" spans="1:79" ht="15" customHeight="1" x14ac:dyDescent="0.25">
      <c r="A200" s="36">
        <v>1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0">
        <v>2</v>
      </c>
      <c r="O200" s="31"/>
      <c r="P200" s="31"/>
      <c r="Q200" s="31"/>
      <c r="R200" s="31"/>
      <c r="S200" s="31"/>
      <c r="T200" s="31"/>
      <c r="U200" s="32"/>
      <c r="V200" s="36">
        <v>3</v>
      </c>
      <c r="W200" s="36"/>
      <c r="X200" s="36"/>
      <c r="Y200" s="36"/>
      <c r="Z200" s="36"/>
      <c r="AA200" s="36">
        <v>4</v>
      </c>
      <c r="AB200" s="36"/>
      <c r="AC200" s="36"/>
      <c r="AD200" s="36"/>
      <c r="AE200" s="36"/>
      <c r="AF200" s="36">
        <v>5</v>
      </c>
      <c r="AG200" s="36"/>
      <c r="AH200" s="36"/>
      <c r="AI200" s="36"/>
      <c r="AJ200" s="36">
        <v>6</v>
      </c>
      <c r="AK200" s="36"/>
      <c r="AL200" s="36"/>
      <c r="AM200" s="36"/>
      <c r="AN200" s="36"/>
      <c r="AO200" s="36">
        <v>7</v>
      </c>
      <c r="AP200" s="36"/>
      <c r="AQ200" s="36"/>
      <c r="AR200" s="36"/>
      <c r="AS200" s="36">
        <v>8</v>
      </c>
      <c r="AT200" s="36"/>
      <c r="AU200" s="36"/>
      <c r="AV200" s="36"/>
      <c r="AW200" s="36"/>
      <c r="AX200" s="36">
        <v>9</v>
      </c>
      <c r="AY200" s="36"/>
      <c r="AZ200" s="36"/>
      <c r="BA200" s="36"/>
      <c r="BB200" s="36">
        <v>10</v>
      </c>
      <c r="BC200" s="36"/>
      <c r="BD200" s="36"/>
      <c r="BE200" s="36"/>
      <c r="BF200" s="36"/>
      <c r="BG200" s="36">
        <v>11</v>
      </c>
      <c r="BH200" s="36"/>
      <c r="BI200" s="36"/>
      <c r="BJ200" s="36"/>
      <c r="BK200" s="36">
        <v>12</v>
      </c>
      <c r="BL200" s="36"/>
      <c r="BM200" s="36"/>
      <c r="BN200" s="36"/>
      <c r="BO200" s="36"/>
      <c r="BP200" s="36">
        <v>13</v>
      </c>
      <c r="BQ200" s="36"/>
      <c r="BR200" s="36"/>
      <c r="BS200" s="36"/>
    </row>
    <row r="201" spans="1:79" s="1" customFormat="1" ht="12" hidden="1" customHeight="1" x14ac:dyDescent="0.25">
      <c r="A201" s="73" t="s">
        <v>146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38" t="s">
        <v>131</v>
      </c>
      <c r="O201" s="38"/>
      <c r="P201" s="38"/>
      <c r="Q201" s="38"/>
      <c r="R201" s="38"/>
      <c r="S201" s="38"/>
      <c r="T201" s="38"/>
      <c r="U201" s="38"/>
      <c r="V201" s="38" t="s">
        <v>132</v>
      </c>
      <c r="W201" s="38"/>
      <c r="X201" s="38"/>
      <c r="Y201" s="38"/>
      <c r="Z201" s="38"/>
      <c r="AA201" s="37" t="s">
        <v>65</v>
      </c>
      <c r="AB201" s="37"/>
      <c r="AC201" s="37"/>
      <c r="AD201" s="37"/>
      <c r="AE201" s="37"/>
      <c r="AF201" s="37" t="s">
        <v>66</v>
      </c>
      <c r="AG201" s="37"/>
      <c r="AH201" s="37"/>
      <c r="AI201" s="37"/>
      <c r="AJ201" s="37" t="s">
        <v>67</v>
      </c>
      <c r="AK201" s="37"/>
      <c r="AL201" s="37"/>
      <c r="AM201" s="37"/>
      <c r="AN201" s="37"/>
      <c r="AO201" s="37" t="s">
        <v>68</v>
      </c>
      <c r="AP201" s="37"/>
      <c r="AQ201" s="37"/>
      <c r="AR201" s="37"/>
      <c r="AS201" s="37" t="s">
        <v>58</v>
      </c>
      <c r="AT201" s="37"/>
      <c r="AU201" s="37"/>
      <c r="AV201" s="37"/>
      <c r="AW201" s="37"/>
      <c r="AX201" s="37" t="s">
        <v>59</v>
      </c>
      <c r="AY201" s="37"/>
      <c r="AZ201" s="37"/>
      <c r="BA201" s="37"/>
      <c r="BB201" s="37" t="s">
        <v>60</v>
      </c>
      <c r="BC201" s="37"/>
      <c r="BD201" s="37"/>
      <c r="BE201" s="37"/>
      <c r="BF201" s="37"/>
      <c r="BG201" s="37" t="s">
        <v>61</v>
      </c>
      <c r="BH201" s="37"/>
      <c r="BI201" s="37"/>
      <c r="BJ201" s="37"/>
      <c r="BK201" s="37" t="s">
        <v>62</v>
      </c>
      <c r="BL201" s="37"/>
      <c r="BM201" s="37"/>
      <c r="BN201" s="37"/>
      <c r="BO201" s="37"/>
      <c r="BP201" s="37" t="s">
        <v>63</v>
      </c>
      <c r="BQ201" s="37"/>
      <c r="BR201" s="37"/>
      <c r="BS201" s="37"/>
      <c r="CA201" s="1" t="s">
        <v>48</v>
      </c>
    </row>
    <row r="202" spans="1:79" s="6" customFormat="1" ht="12.75" customHeight="1" x14ac:dyDescent="0.25">
      <c r="A202" s="118" t="s">
        <v>147</v>
      </c>
      <c r="B202" s="118"/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87"/>
      <c r="O202" s="85"/>
      <c r="P202" s="85"/>
      <c r="Q202" s="85"/>
      <c r="R202" s="85"/>
      <c r="S202" s="85"/>
      <c r="T202" s="85"/>
      <c r="U202" s="86"/>
      <c r="V202" s="120"/>
      <c r="W202" s="120"/>
      <c r="X202" s="120"/>
      <c r="Y202" s="120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20"/>
      <c r="BK202" s="120"/>
      <c r="BL202" s="120"/>
      <c r="BM202" s="120"/>
      <c r="BN202" s="120"/>
      <c r="BO202" s="120"/>
      <c r="BP202" s="121"/>
      <c r="BQ202" s="122"/>
      <c r="BR202" s="122"/>
      <c r="BS202" s="123"/>
      <c r="CA202" s="6" t="s">
        <v>49</v>
      </c>
    </row>
    <row r="205" spans="1:79" ht="35.25" customHeight="1" x14ac:dyDescent="0.25">
      <c r="A205" s="42" t="s">
        <v>260</v>
      </c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</row>
    <row r="206" spans="1:79" ht="41.4" customHeight="1" x14ac:dyDescent="0.25">
      <c r="A206" s="124" t="s">
        <v>213</v>
      </c>
      <c r="B206" s="125"/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  <c r="BG206" s="125"/>
      <c r="BH206" s="125"/>
      <c r="BI206" s="125"/>
      <c r="BJ206" s="125"/>
      <c r="BK206" s="125"/>
      <c r="BL206" s="125"/>
    </row>
    <row r="207" spans="1:79" ht="13.8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</row>
    <row r="209" spans="1:79" ht="28.5" customHeight="1" x14ac:dyDescent="0.25">
      <c r="A209" s="39" t="s">
        <v>244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</row>
    <row r="210" spans="1:79" ht="14.25" customHeight="1" x14ac:dyDescent="0.25">
      <c r="A210" s="42" t="s">
        <v>227</v>
      </c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</row>
    <row r="211" spans="1:79" ht="15" customHeight="1" x14ac:dyDescent="0.25">
      <c r="A211" s="40" t="s">
        <v>225</v>
      </c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</row>
    <row r="212" spans="1:79" ht="42.9" customHeight="1" x14ac:dyDescent="0.25">
      <c r="A212" s="49" t="s">
        <v>135</v>
      </c>
      <c r="B212" s="49"/>
      <c r="C212" s="49"/>
      <c r="D212" s="49"/>
      <c r="E212" s="49"/>
      <c r="F212" s="49"/>
      <c r="G212" s="36" t="s">
        <v>19</v>
      </c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 t="s">
        <v>15</v>
      </c>
      <c r="U212" s="36"/>
      <c r="V212" s="36"/>
      <c r="W212" s="36"/>
      <c r="X212" s="36"/>
      <c r="Y212" s="36"/>
      <c r="Z212" s="36" t="s">
        <v>14</v>
      </c>
      <c r="AA212" s="36"/>
      <c r="AB212" s="36"/>
      <c r="AC212" s="36"/>
      <c r="AD212" s="36"/>
      <c r="AE212" s="36" t="s">
        <v>136</v>
      </c>
      <c r="AF212" s="36"/>
      <c r="AG212" s="36"/>
      <c r="AH212" s="36"/>
      <c r="AI212" s="36"/>
      <c r="AJ212" s="36"/>
      <c r="AK212" s="36" t="s">
        <v>137</v>
      </c>
      <c r="AL212" s="36"/>
      <c r="AM212" s="36"/>
      <c r="AN212" s="36"/>
      <c r="AO212" s="36"/>
      <c r="AP212" s="36"/>
      <c r="AQ212" s="36" t="s">
        <v>138</v>
      </c>
      <c r="AR212" s="36"/>
      <c r="AS212" s="36"/>
      <c r="AT212" s="36"/>
      <c r="AU212" s="36"/>
      <c r="AV212" s="36"/>
      <c r="AW212" s="36" t="s">
        <v>98</v>
      </c>
      <c r="AX212" s="36"/>
      <c r="AY212" s="36"/>
      <c r="AZ212" s="36"/>
      <c r="BA212" s="36"/>
      <c r="BB212" s="36"/>
      <c r="BC212" s="36"/>
      <c r="BD212" s="36"/>
      <c r="BE212" s="36"/>
      <c r="BF212" s="36"/>
      <c r="BG212" s="36" t="s">
        <v>139</v>
      </c>
      <c r="BH212" s="36"/>
      <c r="BI212" s="36"/>
      <c r="BJ212" s="36"/>
      <c r="BK212" s="36"/>
      <c r="BL212" s="36"/>
    </row>
    <row r="213" spans="1:79" ht="39.9" customHeight="1" x14ac:dyDescent="0.25">
      <c r="A213" s="49"/>
      <c r="B213" s="49"/>
      <c r="C213" s="49"/>
      <c r="D213" s="49"/>
      <c r="E213" s="49"/>
      <c r="F213" s="49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 t="s">
        <v>17</v>
      </c>
      <c r="AX213" s="36"/>
      <c r="AY213" s="36"/>
      <c r="AZ213" s="36"/>
      <c r="BA213" s="36"/>
      <c r="BB213" s="36" t="s">
        <v>16</v>
      </c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</row>
    <row r="214" spans="1:79" ht="15" customHeight="1" x14ac:dyDescent="0.25">
      <c r="A214" s="36">
        <v>1</v>
      </c>
      <c r="B214" s="36"/>
      <c r="C214" s="36"/>
      <c r="D214" s="36"/>
      <c r="E214" s="36"/>
      <c r="F214" s="36"/>
      <c r="G214" s="36">
        <v>2</v>
      </c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>
        <v>3</v>
      </c>
      <c r="U214" s="36"/>
      <c r="V214" s="36"/>
      <c r="W214" s="36"/>
      <c r="X214" s="36"/>
      <c r="Y214" s="36"/>
      <c r="Z214" s="36">
        <v>4</v>
      </c>
      <c r="AA214" s="36"/>
      <c r="AB214" s="36"/>
      <c r="AC214" s="36"/>
      <c r="AD214" s="36"/>
      <c r="AE214" s="36">
        <v>5</v>
      </c>
      <c r="AF214" s="36"/>
      <c r="AG214" s="36"/>
      <c r="AH214" s="36"/>
      <c r="AI214" s="36"/>
      <c r="AJ214" s="36"/>
      <c r="AK214" s="36">
        <v>6</v>
      </c>
      <c r="AL214" s="36"/>
      <c r="AM214" s="36"/>
      <c r="AN214" s="36"/>
      <c r="AO214" s="36"/>
      <c r="AP214" s="36"/>
      <c r="AQ214" s="36">
        <v>7</v>
      </c>
      <c r="AR214" s="36"/>
      <c r="AS214" s="36"/>
      <c r="AT214" s="36"/>
      <c r="AU214" s="36"/>
      <c r="AV214" s="36"/>
      <c r="AW214" s="36">
        <v>8</v>
      </c>
      <c r="AX214" s="36"/>
      <c r="AY214" s="36"/>
      <c r="AZ214" s="36"/>
      <c r="BA214" s="36"/>
      <c r="BB214" s="36">
        <v>9</v>
      </c>
      <c r="BC214" s="36"/>
      <c r="BD214" s="36"/>
      <c r="BE214" s="36"/>
      <c r="BF214" s="36"/>
      <c r="BG214" s="36">
        <v>10</v>
      </c>
      <c r="BH214" s="36"/>
      <c r="BI214" s="36"/>
      <c r="BJ214" s="36"/>
      <c r="BK214" s="36"/>
      <c r="BL214" s="36"/>
    </row>
    <row r="215" spans="1:79" s="1" customFormat="1" ht="12" hidden="1" customHeight="1" x14ac:dyDescent="0.25">
      <c r="A215" s="38" t="s">
        <v>64</v>
      </c>
      <c r="B215" s="38"/>
      <c r="C215" s="38"/>
      <c r="D215" s="38"/>
      <c r="E215" s="38"/>
      <c r="F215" s="38"/>
      <c r="G215" s="73" t="s">
        <v>57</v>
      </c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7" t="s">
        <v>80</v>
      </c>
      <c r="U215" s="37"/>
      <c r="V215" s="37"/>
      <c r="W215" s="37"/>
      <c r="X215" s="37"/>
      <c r="Y215" s="37"/>
      <c r="Z215" s="37" t="s">
        <v>81</v>
      </c>
      <c r="AA215" s="37"/>
      <c r="AB215" s="37"/>
      <c r="AC215" s="37"/>
      <c r="AD215" s="37"/>
      <c r="AE215" s="37" t="s">
        <v>82</v>
      </c>
      <c r="AF215" s="37"/>
      <c r="AG215" s="37"/>
      <c r="AH215" s="37"/>
      <c r="AI215" s="37"/>
      <c r="AJ215" s="37"/>
      <c r="AK215" s="37" t="s">
        <v>83</v>
      </c>
      <c r="AL215" s="37"/>
      <c r="AM215" s="37"/>
      <c r="AN215" s="37"/>
      <c r="AO215" s="37"/>
      <c r="AP215" s="37"/>
      <c r="AQ215" s="74" t="s">
        <v>99</v>
      </c>
      <c r="AR215" s="37"/>
      <c r="AS215" s="37"/>
      <c r="AT215" s="37"/>
      <c r="AU215" s="37"/>
      <c r="AV215" s="37"/>
      <c r="AW215" s="37" t="s">
        <v>84</v>
      </c>
      <c r="AX215" s="37"/>
      <c r="AY215" s="37"/>
      <c r="AZ215" s="37"/>
      <c r="BA215" s="37"/>
      <c r="BB215" s="37" t="s">
        <v>85</v>
      </c>
      <c r="BC215" s="37"/>
      <c r="BD215" s="37"/>
      <c r="BE215" s="37"/>
      <c r="BF215" s="37"/>
      <c r="BG215" s="74" t="s">
        <v>100</v>
      </c>
      <c r="BH215" s="37"/>
      <c r="BI215" s="37"/>
      <c r="BJ215" s="37"/>
      <c r="BK215" s="37"/>
      <c r="BL215" s="37"/>
      <c r="CA215" s="1" t="s">
        <v>50</v>
      </c>
    </row>
    <row r="216" spans="1:79" s="6" customFormat="1" ht="12.75" customHeight="1" x14ac:dyDescent="0.25">
      <c r="A216" s="88"/>
      <c r="B216" s="88"/>
      <c r="C216" s="88"/>
      <c r="D216" s="88"/>
      <c r="E216" s="88"/>
      <c r="F216" s="88"/>
      <c r="G216" s="118" t="s">
        <v>147</v>
      </c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>
        <f>IF(ISNUMBER(AK216),AK216,0)-IF(ISNUMBER(AE216),AE216,0)</f>
        <v>0</v>
      </c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>
        <f>IF(ISNUMBER(Z216),Z216,0)+IF(ISNUMBER(AK216),AK216,0)</f>
        <v>0</v>
      </c>
      <c r="BH216" s="116"/>
      <c r="BI216" s="116"/>
      <c r="BJ216" s="116"/>
      <c r="BK216" s="116"/>
      <c r="BL216" s="116"/>
      <c r="CA216" s="6" t="s">
        <v>51</v>
      </c>
    </row>
    <row r="218" spans="1:79" ht="14.25" customHeight="1" x14ac:dyDescent="12.75">
      <c r="A218" s="42" t="s">
        <v>245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</row>
    <row r="219" spans="1:79" ht="15" customHeight="1" x14ac:dyDescent="0.25">
      <c r="A219" s="40" t="s">
        <v>225</v>
      </c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</row>
    <row r="220" spans="1:79" ht="18" customHeight="1" x14ac:dyDescent="0.25">
      <c r="A220" s="36" t="s">
        <v>135</v>
      </c>
      <c r="B220" s="36"/>
      <c r="C220" s="36"/>
      <c r="D220" s="36"/>
      <c r="E220" s="36"/>
      <c r="F220" s="36"/>
      <c r="G220" s="36" t="s">
        <v>19</v>
      </c>
      <c r="H220" s="36"/>
      <c r="I220" s="36"/>
      <c r="J220" s="36"/>
      <c r="K220" s="36"/>
      <c r="L220" s="36"/>
      <c r="M220" s="36"/>
      <c r="N220" s="36"/>
      <c r="O220" s="36"/>
      <c r="P220" s="36"/>
      <c r="Q220" s="36" t="s">
        <v>231</v>
      </c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 t="s">
        <v>242</v>
      </c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</row>
    <row r="221" spans="1:79" ht="42.9" customHeight="1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 t="s">
        <v>140</v>
      </c>
      <c r="R221" s="36"/>
      <c r="S221" s="36"/>
      <c r="T221" s="36"/>
      <c r="U221" s="36"/>
      <c r="V221" s="49" t="s">
        <v>141</v>
      </c>
      <c r="W221" s="49"/>
      <c r="X221" s="49"/>
      <c r="Y221" s="49"/>
      <c r="Z221" s="36" t="s">
        <v>142</v>
      </c>
      <c r="AA221" s="36"/>
      <c r="AB221" s="36"/>
      <c r="AC221" s="36"/>
      <c r="AD221" s="36"/>
      <c r="AE221" s="36"/>
      <c r="AF221" s="36"/>
      <c r="AG221" s="36"/>
      <c r="AH221" s="36"/>
      <c r="AI221" s="36"/>
      <c r="AJ221" s="36" t="s">
        <v>143</v>
      </c>
      <c r="AK221" s="36"/>
      <c r="AL221" s="36"/>
      <c r="AM221" s="36"/>
      <c r="AN221" s="36"/>
      <c r="AO221" s="36" t="s">
        <v>20</v>
      </c>
      <c r="AP221" s="36"/>
      <c r="AQ221" s="36"/>
      <c r="AR221" s="36"/>
      <c r="AS221" s="36"/>
      <c r="AT221" s="49" t="s">
        <v>144</v>
      </c>
      <c r="AU221" s="49"/>
      <c r="AV221" s="49"/>
      <c r="AW221" s="49"/>
      <c r="AX221" s="36" t="s">
        <v>142</v>
      </c>
      <c r="AY221" s="36"/>
      <c r="AZ221" s="36"/>
      <c r="BA221" s="36"/>
      <c r="BB221" s="36"/>
      <c r="BC221" s="36"/>
      <c r="BD221" s="36"/>
      <c r="BE221" s="36"/>
      <c r="BF221" s="36"/>
      <c r="BG221" s="36"/>
      <c r="BH221" s="36" t="s">
        <v>145</v>
      </c>
      <c r="BI221" s="36"/>
      <c r="BJ221" s="36"/>
      <c r="BK221" s="36"/>
      <c r="BL221" s="36"/>
    </row>
    <row r="222" spans="1:79" ht="63" customHeight="1" x14ac:dyDescent="0.2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49"/>
      <c r="W222" s="49"/>
      <c r="X222" s="49"/>
      <c r="Y222" s="49"/>
      <c r="Z222" s="36" t="s">
        <v>17</v>
      </c>
      <c r="AA222" s="36"/>
      <c r="AB222" s="36"/>
      <c r="AC222" s="36"/>
      <c r="AD222" s="36"/>
      <c r="AE222" s="36" t="s">
        <v>16</v>
      </c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49"/>
      <c r="AU222" s="49"/>
      <c r="AV222" s="49"/>
      <c r="AW222" s="49"/>
      <c r="AX222" s="36" t="s">
        <v>17</v>
      </c>
      <c r="AY222" s="36"/>
      <c r="AZ222" s="36"/>
      <c r="BA222" s="36"/>
      <c r="BB222" s="36"/>
      <c r="BC222" s="36" t="s">
        <v>16</v>
      </c>
      <c r="BD222" s="36"/>
      <c r="BE222" s="36"/>
      <c r="BF222" s="36"/>
      <c r="BG222" s="36"/>
      <c r="BH222" s="36"/>
      <c r="BI222" s="36"/>
      <c r="BJ222" s="36"/>
      <c r="BK222" s="36"/>
      <c r="BL222" s="36"/>
    </row>
    <row r="223" spans="1:79" ht="15" customHeight="1" x14ac:dyDescent="0.25">
      <c r="A223" s="36">
        <v>1</v>
      </c>
      <c r="B223" s="36"/>
      <c r="C223" s="36"/>
      <c r="D223" s="36"/>
      <c r="E223" s="36"/>
      <c r="F223" s="36"/>
      <c r="G223" s="36">
        <v>2</v>
      </c>
      <c r="H223" s="36"/>
      <c r="I223" s="36"/>
      <c r="J223" s="36"/>
      <c r="K223" s="36"/>
      <c r="L223" s="36"/>
      <c r="M223" s="36"/>
      <c r="N223" s="36"/>
      <c r="O223" s="36"/>
      <c r="P223" s="36"/>
      <c r="Q223" s="36">
        <v>3</v>
      </c>
      <c r="R223" s="36"/>
      <c r="S223" s="36"/>
      <c r="T223" s="36"/>
      <c r="U223" s="36"/>
      <c r="V223" s="36">
        <v>4</v>
      </c>
      <c r="W223" s="36"/>
      <c r="X223" s="36"/>
      <c r="Y223" s="36"/>
      <c r="Z223" s="36">
        <v>5</v>
      </c>
      <c r="AA223" s="36"/>
      <c r="AB223" s="36"/>
      <c r="AC223" s="36"/>
      <c r="AD223" s="36"/>
      <c r="AE223" s="36">
        <v>6</v>
      </c>
      <c r="AF223" s="36"/>
      <c r="AG223" s="36"/>
      <c r="AH223" s="36"/>
      <c r="AI223" s="36"/>
      <c r="AJ223" s="36">
        <v>7</v>
      </c>
      <c r="AK223" s="36"/>
      <c r="AL223" s="36"/>
      <c r="AM223" s="36"/>
      <c r="AN223" s="36"/>
      <c r="AO223" s="36">
        <v>8</v>
      </c>
      <c r="AP223" s="36"/>
      <c r="AQ223" s="36"/>
      <c r="AR223" s="36"/>
      <c r="AS223" s="36"/>
      <c r="AT223" s="36">
        <v>9</v>
      </c>
      <c r="AU223" s="36"/>
      <c r="AV223" s="36"/>
      <c r="AW223" s="36"/>
      <c r="AX223" s="36">
        <v>10</v>
      </c>
      <c r="AY223" s="36"/>
      <c r="AZ223" s="36"/>
      <c r="BA223" s="36"/>
      <c r="BB223" s="36"/>
      <c r="BC223" s="36">
        <v>11</v>
      </c>
      <c r="BD223" s="36"/>
      <c r="BE223" s="36"/>
      <c r="BF223" s="36"/>
      <c r="BG223" s="36"/>
      <c r="BH223" s="36">
        <v>12</v>
      </c>
      <c r="BI223" s="36"/>
      <c r="BJ223" s="36"/>
      <c r="BK223" s="36"/>
      <c r="BL223" s="36"/>
    </row>
    <row r="224" spans="1:79" s="1" customFormat="1" ht="12" hidden="1" customHeight="1" x14ac:dyDescent="0.25">
      <c r="A224" s="38" t="s">
        <v>64</v>
      </c>
      <c r="B224" s="38"/>
      <c r="C224" s="38"/>
      <c r="D224" s="38"/>
      <c r="E224" s="38"/>
      <c r="F224" s="38"/>
      <c r="G224" s="73" t="s">
        <v>57</v>
      </c>
      <c r="H224" s="73"/>
      <c r="I224" s="73"/>
      <c r="J224" s="73"/>
      <c r="K224" s="73"/>
      <c r="L224" s="73"/>
      <c r="M224" s="73"/>
      <c r="N224" s="73"/>
      <c r="O224" s="73"/>
      <c r="P224" s="73"/>
      <c r="Q224" s="37" t="s">
        <v>80</v>
      </c>
      <c r="R224" s="37"/>
      <c r="S224" s="37"/>
      <c r="T224" s="37"/>
      <c r="U224" s="37"/>
      <c r="V224" s="37" t="s">
        <v>81</v>
      </c>
      <c r="W224" s="37"/>
      <c r="X224" s="37"/>
      <c r="Y224" s="37"/>
      <c r="Z224" s="37" t="s">
        <v>82</v>
      </c>
      <c r="AA224" s="37"/>
      <c r="AB224" s="37"/>
      <c r="AC224" s="37"/>
      <c r="AD224" s="37"/>
      <c r="AE224" s="37" t="s">
        <v>83</v>
      </c>
      <c r="AF224" s="37"/>
      <c r="AG224" s="37"/>
      <c r="AH224" s="37"/>
      <c r="AI224" s="37"/>
      <c r="AJ224" s="74" t="s">
        <v>101</v>
      </c>
      <c r="AK224" s="37"/>
      <c r="AL224" s="37"/>
      <c r="AM224" s="37"/>
      <c r="AN224" s="37"/>
      <c r="AO224" s="37" t="s">
        <v>84</v>
      </c>
      <c r="AP224" s="37"/>
      <c r="AQ224" s="37"/>
      <c r="AR224" s="37"/>
      <c r="AS224" s="37"/>
      <c r="AT224" s="74" t="s">
        <v>102</v>
      </c>
      <c r="AU224" s="37"/>
      <c r="AV224" s="37"/>
      <c r="AW224" s="37"/>
      <c r="AX224" s="37" t="s">
        <v>85</v>
      </c>
      <c r="AY224" s="37"/>
      <c r="AZ224" s="37"/>
      <c r="BA224" s="37"/>
      <c r="BB224" s="37"/>
      <c r="BC224" s="37" t="s">
        <v>86</v>
      </c>
      <c r="BD224" s="37"/>
      <c r="BE224" s="37"/>
      <c r="BF224" s="37"/>
      <c r="BG224" s="37"/>
      <c r="BH224" s="74" t="s">
        <v>101</v>
      </c>
      <c r="BI224" s="37"/>
      <c r="BJ224" s="37"/>
      <c r="BK224" s="37"/>
      <c r="BL224" s="37"/>
      <c r="CA224" s="1" t="s">
        <v>52</v>
      </c>
    </row>
    <row r="225" spans="1:79" s="6" customFormat="1" ht="12.75" customHeight="1" x14ac:dyDescent="0.25">
      <c r="A225" s="88"/>
      <c r="B225" s="88"/>
      <c r="C225" s="88"/>
      <c r="D225" s="88"/>
      <c r="E225" s="88"/>
      <c r="F225" s="88"/>
      <c r="G225" s="118" t="s">
        <v>147</v>
      </c>
      <c r="H225" s="118"/>
      <c r="I225" s="118"/>
      <c r="J225" s="118"/>
      <c r="K225" s="118"/>
      <c r="L225" s="118"/>
      <c r="M225" s="118"/>
      <c r="N225" s="118"/>
      <c r="O225" s="118"/>
      <c r="P225" s="118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>
        <f>IF(ISNUMBER(Q225),Q225,0)-IF(ISNUMBER(Z225),Z225,0)</f>
        <v>0</v>
      </c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>
        <f>IF(ISNUMBER(V225),V225,0)-IF(ISNUMBER(Z225),Z225,0)-IF(ISNUMBER(AE225),AE225,0)</f>
        <v>0</v>
      </c>
      <c r="AU225" s="116"/>
      <c r="AV225" s="116"/>
      <c r="AW225" s="116"/>
      <c r="AX225" s="116"/>
      <c r="AY225" s="116"/>
      <c r="AZ225" s="116"/>
      <c r="BA225" s="116"/>
      <c r="BB225" s="116"/>
      <c r="BC225" s="116"/>
      <c r="BD225" s="116"/>
      <c r="BE225" s="116"/>
      <c r="BF225" s="116"/>
      <c r="BG225" s="116"/>
      <c r="BH225" s="116">
        <f>IF(ISNUMBER(AO225),AO225,0)-IF(ISNUMBER(AX225),AX225,0)</f>
        <v>0</v>
      </c>
      <c r="BI225" s="116"/>
      <c r="BJ225" s="116"/>
      <c r="BK225" s="116"/>
      <c r="BL225" s="116"/>
      <c r="CA225" s="6" t="s">
        <v>53</v>
      </c>
    </row>
    <row r="227" spans="1:79" ht="14.25" customHeight="1" x14ac:dyDescent="12.75">
      <c r="A227" s="42" t="s">
        <v>232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</row>
    <row r="228" spans="1:79" ht="15" customHeight="1" x14ac:dyDescent="0.25">
      <c r="A228" s="40" t="s">
        <v>225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</row>
    <row r="229" spans="1:79" ht="42.9" customHeight="1" x14ac:dyDescent="0.25">
      <c r="A229" s="49" t="s">
        <v>135</v>
      </c>
      <c r="B229" s="49"/>
      <c r="C229" s="49"/>
      <c r="D229" s="49"/>
      <c r="E229" s="49"/>
      <c r="F229" s="49"/>
      <c r="G229" s="36" t="s">
        <v>19</v>
      </c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 t="s">
        <v>15</v>
      </c>
      <c r="U229" s="36"/>
      <c r="V229" s="36"/>
      <c r="W229" s="36"/>
      <c r="X229" s="36"/>
      <c r="Y229" s="36"/>
      <c r="Z229" s="36" t="s">
        <v>14</v>
      </c>
      <c r="AA229" s="36"/>
      <c r="AB229" s="36"/>
      <c r="AC229" s="36"/>
      <c r="AD229" s="36"/>
      <c r="AE229" s="36" t="s">
        <v>228</v>
      </c>
      <c r="AF229" s="36"/>
      <c r="AG229" s="36"/>
      <c r="AH229" s="36"/>
      <c r="AI229" s="36"/>
      <c r="AJ229" s="36"/>
      <c r="AK229" s="36" t="s">
        <v>233</v>
      </c>
      <c r="AL229" s="36"/>
      <c r="AM229" s="36"/>
      <c r="AN229" s="36"/>
      <c r="AO229" s="36"/>
      <c r="AP229" s="36"/>
      <c r="AQ229" s="36" t="s">
        <v>246</v>
      </c>
      <c r="AR229" s="36"/>
      <c r="AS229" s="36"/>
      <c r="AT229" s="36"/>
      <c r="AU229" s="36"/>
      <c r="AV229" s="36"/>
      <c r="AW229" s="36" t="s">
        <v>18</v>
      </c>
      <c r="AX229" s="36"/>
      <c r="AY229" s="36"/>
      <c r="AZ229" s="36"/>
      <c r="BA229" s="36"/>
      <c r="BB229" s="36"/>
      <c r="BC229" s="36"/>
      <c r="BD229" s="36"/>
      <c r="BE229" s="36" t="s">
        <v>156</v>
      </c>
      <c r="BF229" s="36"/>
      <c r="BG229" s="36"/>
      <c r="BH229" s="36"/>
      <c r="BI229" s="36"/>
      <c r="BJ229" s="36"/>
      <c r="BK229" s="36"/>
      <c r="BL229" s="36"/>
    </row>
    <row r="230" spans="1:79" ht="21.75" customHeight="1" x14ac:dyDescent="0.25">
      <c r="A230" s="49"/>
      <c r="B230" s="49"/>
      <c r="C230" s="49"/>
      <c r="D230" s="49"/>
      <c r="E230" s="49"/>
      <c r="F230" s="49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</row>
    <row r="231" spans="1:79" ht="15" customHeight="1" x14ac:dyDescent="0.25">
      <c r="A231" s="36">
        <v>1</v>
      </c>
      <c r="B231" s="36"/>
      <c r="C231" s="36"/>
      <c r="D231" s="36"/>
      <c r="E231" s="36"/>
      <c r="F231" s="36"/>
      <c r="G231" s="36">
        <v>2</v>
      </c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>
        <v>3</v>
      </c>
      <c r="U231" s="36"/>
      <c r="V231" s="36"/>
      <c r="W231" s="36"/>
      <c r="X231" s="36"/>
      <c r="Y231" s="36"/>
      <c r="Z231" s="36">
        <v>4</v>
      </c>
      <c r="AA231" s="36"/>
      <c r="AB231" s="36"/>
      <c r="AC231" s="36"/>
      <c r="AD231" s="36"/>
      <c r="AE231" s="36">
        <v>5</v>
      </c>
      <c r="AF231" s="36"/>
      <c r="AG231" s="36"/>
      <c r="AH231" s="36"/>
      <c r="AI231" s="36"/>
      <c r="AJ231" s="36"/>
      <c r="AK231" s="36">
        <v>6</v>
      </c>
      <c r="AL231" s="36"/>
      <c r="AM231" s="36"/>
      <c r="AN231" s="36"/>
      <c r="AO231" s="36"/>
      <c r="AP231" s="36"/>
      <c r="AQ231" s="36">
        <v>7</v>
      </c>
      <c r="AR231" s="36"/>
      <c r="AS231" s="36"/>
      <c r="AT231" s="36"/>
      <c r="AU231" s="36"/>
      <c r="AV231" s="36"/>
      <c r="AW231" s="38">
        <v>8</v>
      </c>
      <c r="AX231" s="38"/>
      <c r="AY231" s="38"/>
      <c r="AZ231" s="38"/>
      <c r="BA231" s="38"/>
      <c r="BB231" s="38"/>
      <c r="BC231" s="38"/>
      <c r="BD231" s="38"/>
      <c r="BE231" s="38">
        <v>9</v>
      </c>
      <c r="BF231" s="38"/>
      <c r="BG231" s="38"/>
      <c r="BH231" s="38"/>
      <c r="BI231" s="38"/>
      <c r="BJ231" s="38"/>
      <c r="BK231" s="38"/>
      <c r="BL231" s="38"/>
    </row>
    <row r="232" spans="1:79" s="1" customFormat="1" ht="18.75" hidden="1" customHeight="1" x14ac:dyDescent="0.25">
      <c r="A232" s="38" t="s">
        <v>64</v>
      </c>
      <c r="B232" s="38"/>
      <c r="C232" s="38"/>
      <c r="D232" s="38"/>
      <c r="E232" s="38"/>
      <c r="F232" s="38"/>
      <c r="G232" s="73" t="s">
        <v>57</v>
      </c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37" t="s">
        <v>80</v>
      </c>
      <c r="U232" s="37"/>
      <c r="V232" s="37"/>
      <c r="W232" s="37"/>
      <c r="X232" s="37"/>
      <c r="Y232" s="37"/>
      <c r="Z232" s="37" t="s">
        <v>81</v>
      </c>
      <c r="AA232" s="37"/>
      <c r="AB232" s="37"/>
      <c r="AC232" s="37"/>
      <c r="AD232" s="37"/>
      <c r="AE232" s="37" t="s">
        <v>82</v>
      </c>
      <c r="AF232" s="37"/>
      <c r="AG232" s="37"/>
      <c r="AH232" s="37"/>
      <c r="AI232" s="37"/>
      <c r="AJ232" s="37"/>
      <c r="AK232" s="37" t="s">
        <v>83</v>
      </c>
      <c r="AL232" s="37"/>
      <c r="AM232" s="37"/>
      <c r="AN232" s="37"/>
      <c r="AO232" s="37"/>
      <c r="AP232" s="37"/>
      <c r="AQ232" s="37" t="s">
        <v>84</v>
      </c>
      <c r="AR232" s="37"/>
      <c r="AS232" s="37"/>
      <c r="AT232" s="37"/>
      <c r="AU232" s="37"/>
      <c r="AV232" s="37"/>
      <c r="AW232" s="73" t="s">
        <v>87</v>
      </c>
      <c r="AX232" s="73"/>
      <c r="AY232" s="73"/>
      <c r="AZ232" s="73"/>
      <c r="BA232" s="73"/>
      <c r="BB232" s="73"/>
      <c r="BC232" s="73"/>
      <c r="BD232" s="73"/>
      <c r="BE232" s="73" t="s">
        <v>88</v>
      </c>
      <c r="BF232" s="73"/>
      <c r="BG232" s="73"/>
      <c r="BH232" s="73"/>
      <c r="BI232" s="73"/>
      <c r="BJ232" s="73"/>
      <c r="BK232" s="73"/>
      <c r="BL232" s="73"/>
      <c r="CA232" s="1" t="s">
        <v>54</v>
      </c>
    </row>
    <row r="233" spans="1:79" s="6" customFormat="1" ht="12.75" customHeight="1" x14ac:dyDescent="0.25">
      <c r="A233" s="88"/>
      <c r="B233" s="88"/>
      <c r="C233" s="88"/>
      <c r="D233" s="88"/>
      <c r="E233" s="88"/>
      <c r="F233" s="88"/>
      <c r="G233" s="118" t="s">
        <v>147</v>
      </c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8"/>
      <c r="AX233" s="118"/>
      <c r="AY233" s="118"/>
      <c r="AZ233" s="118"/>
      <c r="BA233" s="118"/>
      <c r="BB233" s="118"/>
      <c r="BC233" s="118"/>
      <c r="BD233" s="118"/>
      <c r="BE233" s="118"/>
      <c r="BF233" s="118"/>
      <c r="BG233" s="118"/>
      <c r="BH233" s="118"/>
      <c r="BI233" s="118"/>
      <c r="BJ233" s="118"/>
      <c r="BK233" s="118"/>
      <c r="BL233" s="118"/>
      <c r="CA233" s="6" t="s">
        <v>55</v>
      </c>
    </row>
    <row r="235" spans="1:79" ht="14.25" customHeight="1" x14ac:dyDescent="12.75">
      <c r="A235" s="42" t="s">
        <v>234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</row>
    <row r="236" spans="1:79" ht="15" customHeight="1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</row>
    <row r="237" spans="1:79" ht="1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</row>
    <row r="239" spans="1:79" ht="13.8" x14ac:dyDescent="0.25">
      <c r="A239" s="42" t="s">
        <v>261</v>
      </c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</row>
    <row r="240" spans="1:79" ht="13.8" x14ac:dyDescent="0.25">
      <c r="A240" s="42" t="s">
        <v>235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</row>
    <row r="241" spans="1:64" ht="15" customHeight="1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</row>
    <row r="242" spans="1:64" ht="1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</row>
    <row r="245" spans="1:64" ht="18.899999999999999" customHeight="1" x14ac:dyDescent="0.25">
      <c r="A245" s="128" t="s">
        <v>219</v>
      </c>
      <c r="B245" s="125"/>
      <c r="C245" s="125"/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  <c r="AB245" s="22"/>
      <c r="AC245" s="22"/>
      <c r="AD245" s="22"/>
      <c r="AE245" s="22"/>
      <c r="AF245" s="22"/>
      <c r="AG245" s="22"/>
      <c r="AH245" s="25"/>
      <c r="AI245" s="25"/>
      <c r="AJ245" s="25"/>
      <c r="AK245" s="25"/>
      <c r="AL245" s="25"/>
      <c r="AM245" s="25"/>
      <c r="AN245" s="25"/>
      <c r="AO245" s="25"/>
      <c r="AP245" s="25"/>
      <c r="AQ245" s="22"/>
      <c r="AR245" s="22"/>
      <c r="AS245" s="22"/>
      <c r="AT245" s="22"/>
      <c r="AU245" s="129" t="s">
        <v>221</v>
      </c>
      <c r="AV245" s="127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</row>
    <row r="246" spans="1:64" ht="12.75" customHeight="1" x14ac:dyDescent="0.25">
      <c r="AB246" s="23"/>
      <c r="AC246" s="23"/>
      <c r="AD246" s="23"/>
      <c r="AE246" s="23"/>
      <c r="AF246" s="23"/>
      <c r="AG246" s="23"/>
      <c r="AH246" s="27" t="s">
        <v>1</v>
      </c>
      <c r="AI246" s="27"/>
      <c r="AJ246" s="27"/>
      <c r="AK246" s="27"/>
      <c r="AL246" s="27"/>
      <c r="AM246" s="27"/>
      <c r="AN246" s="27"/>
      <c r="AO246" s="27"/>
      <c r="AP246" s="27"/>
      <c r="AQ246" s="23"/>
      <c r="AR246" s="23"/>
      <c r="AS246" s="23"/>
      <c r="AT246" s="23"/>
      <c r="AU246" s="27" t="s">
        <v>160</v>
      </c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</row>
    <row r="247" spans="1:64" ht="13.8" x14ac:dyDescent="0.25">
      <c r="AB247" s="23"/>
      <c r="AC247" s="23"/>
      <c r="AD247" s="23"/>
      <c r="AE247" s="23"/>
      <c r="AF247" s="23"/>
      <c r="AG247" s="23"/>
      <c r="AH247" s="24"/>
      <c r="AI247" s="24"/>
      <c r="AJ247" s="24"/>
      <c r="AK247" s="24"/>
      <c r="AL247" s="24"/>
      <c r="AM247" s="24"/>
      <c r="AN247" s="24"/>
      <c r="AO247" s="24"/>
      <c r="AP247" s="24"/>
      <c r="AQ247" s="23"/>
      <c r="AR247" s="23"/>
      <c r="AS247" s="23"/>
      <c r="AT247" s="23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</row>
    <row r="248" spans="1:64" ht="18" customHeight="1" x14ac:dyDescent="0.25">
      <c r="A248" s="128" t="s">
        <v>220</v>
      </c>
      <c r="B248" s="125"/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  <c r="AA248" s="125"/>
      <c r="AB248" s="23"/>
      <c r="AC248" s="23"/>
      <c r="AD248" s="23"/>
      <c r="AE248" s="23"/>
      <c r="AF248" s="23"/>
      <c r="AG248" s="23"/>
      <c r="AH248" s="26"/>
      <c r="AI248" s="26"/>
      <c r="AJ248" s="26"/>
      <c r="AK248" s="26"/>
      <c r="AL248" s="26"/>
      <c r="AM248" s="26"/>
      <c r="AN248" s="26"/>
      <c r="AO248" s="26"/>
      <c r="AP248" s="26"/>
      <c r="AQ248" s="23"/>
      <c r="AR248" s="23"/>
      <c r="AS248" s="23"/>
      <c r="AT248" s="23"/>
      <c r="AU248" s="130" t="s">
        <v>222</v>
      </c>
      <c r="AV248" s="127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</row>
    <row r="249" spans="1:64" ht="12" customHeight="1" x14ac:dyDescent="0.25">
      <c r="AB249" s="23"/>
      <c r="AC249" s="23"/>
      <c r="AD249" s="23"/>
      <c r="AE249" s="23"/>
      <c r="AF249" s="23"/>
      <c r="AG249" s="23"/>
      <c r="AH249" s="27" t="s">
        <v>1</v>
      </c>
      <c r="AI249" s="27"/>
      <c r="AJ249" s="27"/>
      <c r="AK249" s="27"/>
      <c r="AL249" s="27"/>
      <c r="AM249" s="27"/>
      <c r="AN249" s="27"/>
      <c r="AO249" s="27"/>
      <c r="AP249" s="27"/>
      <c r="AQ249" s="23"/>
      <c r="AR249" s="23"/>
      <c r="AS249" s="23"/>
      <c r="AT249" s="23"/>
      <c r="AU249" s="27" t="s">
        <v>160</v>
      </c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</row>
  </sheetData>
  <mergeCells count="1596">
    <mergeCell ref="BA175:BC175"/>
    <mergeCell ref="BD175:BF175"/>
    <mergeCell ref="BG175:BI175"/>
    <mergeCell ref="BJ175:BL175"/>
    <mergeCell ref="AI175:AK175"/>
    <mergeCell ref="AL175:AN175"/>
    <mergeCell ref="AO175:AQ175"/>
    <mergeCell ref="AR175:AT175"/>
    <mergeCell ref="AU175:AW175"/>
    <mergeCell ref="AX175:AZ175"/>
    <mergeCell ref="A175:C175"/>
    <mergeCell ref="D175:V175"/>
    <mergeCell ref="W175:Y175"/>
    <mergeCell ref="Z175:AB175"/>
    <mergeCell ref="AC175:AE175"/>
    <mergeCell ref="AF175:AH175"/>
    <mergeCell ref="AU174:AW174"/>
    <mergeCell ref="AX174:AZ174"/>
    <mergeCell ref="BA174:BC174"/>
    <mergeCell ref="BD174:BF174"/>
    <mergeCell ref="BG174:BI174"/>
    <mergeCell ref="BJ174:BL174"/>
    <mergeCell ref="AC174:AE174"/>
    <mergeCell ref="AF174:AH174"/>
    <mergeCell ref="AI174:AK174"/>
    <mergeCell ref="AL174:AN174"/>
    <mergeCell ref="AO174:AQ174"/>
    <mergeCell ref="AR174:AT174"/>
    <mergeCell ref="AT164:AX164"/>
    <mergeCell ref="AY164:BC164"/>
    <mergeCell ref="BD164:BH164"/>
    <mergeCell ref="BI164:BM164"/>
    <mergeCell ref="BN164:BR164"/>
    <mergeCell ref="A164:T164"/>
    <mergeCell ref="U164:Y164"/>
    <mergeCell ref="Z164:AD164"/>
    <mergeCell ref="AE164:AI164"/>
    <mergeCell ref="AJ164:AN164"/>
    <mergeCell ref="AO164:AS164"/>
    <mergeCell ref="AO163:AS163"/>
    <mergeCell ref="AT163:AX163"/>
    <mergeCell ref="AY163:BC163"/>
    <mergeCell ref="BD163:BH163"/>
    <mergeCell ref="BI163:BM163"/>
    <mergeCell ref="BN163:BR163"/>
    <mergeCell ref="AT162:AX162"/>
    <mergeCell ref="AY162:BC162"/>
    <mergeCell ref="BD162:BH162"/>
    <mergeCell ref="BI162:BM162"/>
    <mergeCell ref="BN162:BR162"/>
    <mergeCell ref="A163:T163"/>
    <mergeCell ref="U163:Y163"/>
    <mergeCell ref="Z163:AD163"/>
    <mergeCell ref="AE163:AI163"/>
    <mergeCell ref="AJ163:AN163"/>
    <mergeCell ref="A162:T162"/>
    <mergeCell ref="U162:Y162"/>
    <mergeCell ref="Z162:AD162"/>
    <mergeCell ref="AE162:AI162"/>
    <mergeCell ref="AJ162:AN162"/>
    <mergeCell ref="AO162:AS162"/>
    <mergeCell ref="AO161:AS161"/>
    <mergeCell ref="AT161:AX161"/>
    <mergeCell ref="AY161:BC161"/>
    <mergeCell ref="BD161:BH161"/>
    <mergeCell ref="BI161:BM161"/>
    <mergeCell ref="BN161:BR161"/>
    <mergeCell ref="AT160:AX160"/>
    <mergeCell ref="AY160:BC160"/>
    <mergeCell ref="BD160:BH160"/>
    <mergeCell ref="BI160:BM160"/>
    <mergeCell ref="BN160:BR160"/>
    <mergeCell ref="A161:T161"/>
    <mergeCell ref="U161:Y161"/>
    <mergeCell ref="Z161:AD161"/>
    <mergeCell ref="AE161:AI161"/>
    <mergeCell ref="AJ161:AN161"/>
    <mergeCell ref="A160:T160"/>
    <mergeCell ref="U160:Y160"/>
    <mergeCell ref="Z160:AD160"/>
    <mergeCell ref="AE160:AI160"/>
    <mergeCell ref="AJ160:AN160"/>
    <mergeCell ref="AO160:AS160"/>
    <mergeCell ref="AO159:AS159"/>
    <mergeCell ref="AT159:AX159"/>
    <mergeCell ref="AY159:BC159"/>
    <mergeCell ref="BD159:BH159"/>
    <mergeCell ref="BI159:BM159"/>
    <mergeCell ref="BN159:BR159"/>
    <mergeCell ref="AT158:AX158"/>
    <mergeCell ref="AY158:BC158"/>
    <mergeCell ref="BD158:BH158"/>
    <mergeCell ref="BI158:BM158"/>
    <mergeCell ref="BN158:BR158"/>
    <mergeCell ref="A159:T159"/>
    <mergeCell ref="U159:Y159"/>
    <mergeCell ref="Z159:AD159"/>
    <mergeCell ref="AE159:AI159"/>
    <mergeCell ref="AJ159:AN159"/>
    <mergeCell ref="AY157:BC157"/>
    <mergeCell ref="BD157:BH157"/>
    <mergeCell ref="BI157:BM157"/>
    <mergeCell ref="BN157:BR157"/>
    <mergeCell ref="A158:T158"/>
    <mergeCell ref="U158:Y158"/>
    <mergeCell ref="Z158:AD158"/>
    <mergeCell ref="AE158:AI158"/>
    <mergeCell ref="AJ158:AN158"/>
    <mergeCell ref="AO158:AS158"/>
    <mergeCell ref="BD156:BH156"/>
    <mergeCell ref="BI156:BM156"/>
    <mergeCell ref="BN156:BR156"/>
    <mergeCell ref="A157:T157"/>
    <mergeCell ref="U157:Y157"/>
    <mergeCell ref="Z157:AD157"/>
    <mergeCell ref="AE157:AI157"/>
    <mergeCell ref="AJ157:AN157"/>
    <mergeCell ref="AO157:AS157"/>
    <mergeCell ref="AT157:AX157"/>
    <mergeCell ref="Z156:AD156"/>
    <mergeCell ref="AE156:AI156"/>
    <mergeCell ref="AJ156:AN156"/>
    <mergeCell ref="AO156:AS156"/>
    <mergeCell ref="AT156:AX156"/>
    <mergeCell ref="AY156:BC156"/>
    <mergeCell ref="A155:T155"/>
    <mergeCell ref="U155:Y155"/>
    <mergeCell ref="Z155:AD155"/>
    <mergeCell ref="AE155:AI155"/>
    <mergeCell ref="AJ155:AN155"/>
    <mergeCell ref="AO155:AS155"/>
    <mergeCell ref="AT155:AX155"/>
    <mergeCell ref="AY155:BC155"/>
    <mergeCell ref="BD155:BH155"/>
    <mergeCell ref="BE146:BI146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44:BI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V137:AE137"/>
    <mergeCell ref="AF137:AJ137"/>
    <mergeCell ref="AK137:AO137"/>
    <mergeCell ref="AP137:AT137"/>
    <mergeCell ref="AU137:AY137"/>
    <mergeCell ref="AZ137:BD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28:BI128"/>
    <mergeCell ref="BJ128:BN128"/>
    <mergeCell ref="BO128:BS128"/>
    <mergeCell ref="BT128:BX128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A119:C119"/>
    <mergeCell ref="D119:P119"/>
    <mergeCell ref="Q119:U119"/>
    <mergeCell ref="V119:AE119"/>
    <mergeCell ref="AF119:AJ119"/>
    <mergeCell ref="AK119:AO119"/>
    <mergeCell ref="AU118:AY118"/>
    <mergeCell ref="AZ118:BD118"/>
    <mergeCell ref="BE118:BI118"/>
    <mergeCell ref="BJ118:BN118"/>
    <mergeCell ref="BO118:BS118"/>
    <mergeCell ref="BT118:BX118"/>
    <mergeCell ref="A118:C118"/>
    <mergeCell ref="D118:P118"/>
    <mergeCell ref="Q118:U118"/>
    <mergeCell ref="V118:AE118"/>
    <mergeCell ref="AF118:AJ118"/>
    <mergeCell ref="AK118:AO118"/>
    <mergeCell ref="AP118:AT118"/>
    <mergeCell ref="A108:C108"/>
    <mergeCell ref="D108:T108"/>
    <mergeCell ref="U108:Y108"/>
    <mergeCell ref="Z108:AD108"/>
    <mergeCell ref="AE108:AI108"/>
    <mergeCell ref="AJ108:AN108"/>
    <mergeCell ref="AO108:AS108"/>
    <mergeCell ref="BB99:BF99"/>
    <mergeCell ref="BG99:BK99"/>
    <mergeCell ref="BL99:BP99"/>
    <mergeCell ref="BQ99:BT99"/>
    <mergeCell ref="BU99:BY99"/>
    <mergeCell ref="A99:C99"/>
    <mergeCell ref="D99:T99"/>
    <mergeCell ref="U99:Y99"/>
    <mergeCell ref="Z99:AD99"/>
    <mergeCell ref="AE99:AH99"/>
    <mergeCell ref="AI99:AM99"/>
    <mergeCell ref="AN99:AR99"/>
    <mergeCell ref="AS99:AW99"/>
    <mergeCell ref="AX99:BA99"/>
    <mergeCell ref="BG80:BK80"/>
    <mergeCell ref="BG79:BK79"/>
    <mergeCell ref="A80:D80"/>
    <mergeCell ref="E80:W80"/>
    <mergeCell ref="X80:AB80"/>
    <mergeCell ref="AC80:AG80"/>
    <mergeCell ref="AH80:AL80"/>
    <mergeCell ref="AM80:AQ80"/>
    <mergeCell ref="AR80:AV80"/>
    <mergeCell ref="AW80:BA80"/>
    <mergeCell ref="BB80:BF80"/>
    <mergeCell ref="BG78:BK78"/>
    <mergeCell ref="A79:D79"/>
    <mergeCell ref="E79:W79"/>
    <mergeCell ref="X79:AB79"/>
    <mergeCell ref="AC79:AG79"/>
    <mergeCell ref="AH79:AL79"/>
    <mergeCell ref="AM79:AQ79"/>
    <mergeCell ref="AR79:AV79"/>
    <mergeCell ref="AW79:BA79"/>
    <mergeCell ref="BB79:BF79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8:BA78"/>
    <mergeCell ref="BB78:BF78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77:BA77"/>
    <mergeCell ref="BB77:BF77"/>
    <mergeCell ref="A76:D76"/>
    <mergeCell ref="E76:W76"/>
    <mergeCell ref="X76:AB76"/>
    <mergeCell ref="AC76:AG76"/>
    <mergeCell ref="AH76:AL76"/>
    <mergeCell ref="BL59:BP59"/>
    <mergeCell ref="BQ59:BT59"/>
    <mergeCell ref="BU59:BY59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48:AA248"/>
    <mergeCell ref="AH248:AP248"/>
    <mergeCell ref="AU248:BF248"/>
    <mergeCell ref="AH249:AP249"/>
    <mergeCell ref="AU249:BF249"/>
    <mergeCell ref="A31:D31"/>
    <mergeCell ref="E31:T31"/>
    <mergeCell ref="U31:Y31"/>
    <mergeCell ref="Z31:AD31"/>
    <mergeCell ref="AE31:AH31"/>
    <mergeCell ref="A241:BL241"/>
    <mergeCell ref="A245:AA245"/>
    <mergeCell ref="AH245:AP245"/>
    <mergeCell ref="AU245:BF245"/>
    <mergeCell ref="AH246:AP246"/>
    <mergeCell ref="AU246:BF246"/>
    <mergeCell ref="AW233:BD233"/>
    <mergeCell ref="BE233:BL233"/>
    <mergeCell ref="A235:BL235"/>
    <mergeCell ref="A236:BL236"/>
    <mergeCell ref="A239:BL239"/>
    <mergeCell ref="A240:BL240"/>
    <mergeCell ref="AQ232:AV232"/>
    <mergeCell ref="AW232:BD232"/>
    <mergeCell ref="BE232:BL232"/>
    <mergeCell ref="A233:F233"/>
    <mergeCell ref="G233:S233"/>
    <mergeCell ref="T233:Y233"/>
    <mergeCell ref="Z233:AD233"/>
    <mergeCell ref="AE233:AJ233"/>
    <mergeCell ref="AK233:AP233"/>
    <mergeCell ref="AQ233:AV233"/>
    <mergeCell ref="A232:F232"/>
    <mergeCell ref="G232:S232"/>
    <mergeCell ref="T232:Y232"/>
    <mergeCell ref="Z232:AD232"/>
    <mergeCell ref="AE232:AJ232"/>
    <mergeCell ref="AK232:AP232"/>
    <mergeCell ref="BE229:BL230"/>
    <mergeCell ref="A231:F231"/>
    <mergeCell ref="G231:S231"/>
    <mergeCell ref="T231:Y231"/>
    <mergeCell ref="Z231:AD231"/>
    <mergeCell ref="AE231:AJ231"/>
    <mergeCell ref="AK231:AP231"/>
    <mergeCell ref="AQ231:AV231"/>
    <mergeCell ref="AW231:BD231"/>
    <mergeCell ref="BE231:BL231"/>
    <mergeCell ref="A227:BL227"/>
    <mergeCell ref="A228:BL228"/>
    <mergeCell ref="A229:F230"/>
    <mergeCell ref="G229:S230"/>
    <mergeCell ref="T229:Y230"/>
    <mergeCell ref="Z229:AD230"/>
    <mergeCell ref="AE229:AJ230"/>
    <mergeCell ref="AK229:AP230"/>
    <mergeCell ref="AQ229:AV230"/>
    <mergeCell ref="AW229:BD230"/>
    <mergeCell ref="AJ225:AN225"/>
    <mergeCell ref="AO225:AS225"/>
    <mergeCell ref="AT225:AW225"/>
    <mergeCell ref="AX225:BB225"/>
    <mergeCell ref="BC225:BG225"/>
    <mergeCell ref="BH225:BL225"/>
    <mergeCell ref="A225:F225"/>
    <mergeCell ref="G225:P225"/>
    <mergeCell ref="Q225:U225"/>
    <mergeCell ref="V225:Y225"/>
    <mergeCell ref="Z225:AD225"/>
    <mergeCell ref="AE225:AI225"/>
    <mergeCell ref="AJ224:AN224"/>
    <mergeCell ref="AO224:AS224"/>
    <mergeCell ref="AT224:AW224"/>
    <mergeCell ref="AX224:BB224"/>
    <mergeCell ref="BC224:BG224"/>
    <mergeCell ref="BH224:BL224"/>
    <mergeCell ref="A224:F224"/>
    <mergeCell ref="G224:P224"/>
    <mergeCell ref="Q224:U224"/>
    <mergeCell ref="V224:Y224"/>
    <mergeCell ref="Z224:AD224"/>
    <mergeCell ref="AE224:AI224"/>
    <mergeCell ref="AJ223:AN223"/>
    <mergeCell ref="AO223:AS223"/>
    <mergeCell ref="AT223:AW223"/>
    <mergeCell ref="AX223:BB223"/>
    <mergeCell ref="BC223:BG223"/>
    <mergeCell ref="BH223:BL223"/>
    <mergeCell ref="A223:F223"/>
    <mergeCell ref="G223:P223"/>
    <mergeCell ref="Q223:U223"/>
    <mergeCell ref="V223:Y223"/>
    <mergeCell ref="Z223:AD223"/>
    <mergeCell ref="AE223:AI223"/>
    <mergeCell ref="AT221:AW222"/>
    <mergeCell ref="AX221:BG221"/>
    <mergeCell ref="BH221:BL222"/>
    <mergeCell ref="Z222:AD222"/>
    <mergeCell ref="AE222:AI222"/>
    <mergeCell ref="AX222:BB222"/>
    <mergeCell ref="BC222:BG222"/>
    <mergeCell ref="A219:BL219"/>
    <mergeCell ref="A220:F222"/>
    <mergeCell ref="G220:P222"/>
    <mergeCell ref="Q220:AN220"/>
    <mergeCell ref="AO220:BL220"/>
    <mergeCell ref="Q221:U222"/>
    <mergeCell ref="V221:Y222"/>
    <mergeCell ref="Z221:AI221"/>
    <mergeCell ref="AJ221:AN222"/>
    <mergeCell ref="AO221:AS222"/>
    <mergeCell ref="AK216:AP216"/>
    <mergeCell ref="AQ216:AV216"/>
    <mergeCell ref="AW216:BA216"/>
    <mergeCell ref="BB216:BF216"/>
    <mergeCell ref="BG216:BL216"/>
    <mergeCell ref="A218:BL218"/>
    <mergeCell ref="AK215:AP215"/>
    <mergeCell ref="AQ215:AV215"/>
    <mergeCell ref="AW215:BA215"/>
    <mergeCell ref="BB215:BF215"/>
    <mergeCell ref="BG215:BL215"/>
    <mergeCell ref="A216:F216"/>
    <mergeCell ref="G216:S216"/>
    <mergeCell ref="T216:Y216"/>
    <mergeCell ref="Z216:AD216"/>
    <mergeCell ref="AE216:AJ216"/>
    <mergeCell ref="AK214:AP214"/>
    <mergeCell ref="AQ214:AV214"/>
    <mergeCell ref="AW214:BA214"/>
    <mergeCell ref="BB214:BF214"/>
    <mergeCell ref="BG214:BL214"/>
    <mergeCell ref="A215:F215"/>
    <mergeCell ref="G215:S215"/>
    <mergeCell ref="T215:Y215"/>
    <mergeCell ref="Z215:AD215"/>
    <mergeCell ref="AE215:AJ215"/>
    <mergeCell ref="AQ212:AV213"/>
    <mergeCell ref="AW212:BF212"/>
    <mergeCell ref="BG212:BL213"/>
    <mergeCell ref="AW213:BA213"/>
    <mergeCell ref="BB213:BF213"/>
    <mergeCell ref="A214:F214"/>
    <mergeCell ref="G214:S214"/>
    <mergeCell ref="T214:Y214"/>
    <mergeCell ref="Z214:AD214"/>
    <mergeCell ref="AE214:AJ214"/>
    <mergeCell ref="A212:F213"/>
    <mergeCell ref="G212:S213"/>
    <mergeCell ref="T212:Y213"/>
    <mergeCell ref="Z212:AD213"/>
    <mergeCell ref="AE212:AJ213"/>
    <mergeCell ref="AK212:AP213"/>
    <mergeCell ref="BP202:BS202"/>
    <mergeCell ref="A205:BL205"/>
    <mergeCell ref="A206:BL206"/>
    <mergeCell ref="A209:BL209"/>
    <mergeCell ref="A210:BL210"/>
    <mergeCell ref="A211:BL211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BP200:BS200"/>
    <mergeCell ref="A201:M201"/>
    <mergeCell ref="N201:U201"/>
    <mergeCell ref="V201:Z201"/>
    <mergeCell ref="AA201:AE201"/>
    <mergeCell ref="AF201:AI201"/>
    <mergeCell ref="AJ201:AN201"/>
    <mergeCell ref="AO201:AR201"/>
    <mergeCell ref="AS201:AW201"/>
    <mergeCell ref="AX201:BA201"/>
    <mergeCell ref="AO200:AR200"/>
    <mergeCell ref="AS200:AW200"/>
    <mergeCell ref="AX200:BA200"/>
    <mergeCell ref="BB200:BF200"/>
    <mergeCell ref="BG200:BJ200"/>
    <mergeCell ref="BK200:BO200"/>
    <mergeCell ref="BB199:BF199"/>
    <mergeCell ref="BG199:BJ199"/>
    <mergeCell ref="BK199:BO199"/>
    <mergeCell ref="BP199:BS199"/>
    <mergeCell ref="A200:M200"/>
    <mergeCell ref="N200:U200"/>
    <mergeCell ref="V200:Z200"/>
    <mergeCell ref="AA200:AE200"/>
    <mergeCell ref="AF200:AI200"/>
    <mergeCell ref="AJ200:AN200"/>
    <mergeCell ref="AA199:AE199"/>
    <mergeCell ref="AF199:AI199"/>
    <mergeCell ref="AJ199:AN199"/>
    <mergeCell ref="AO199:AR199"/>
    <mergeCell ref="AS199:AW199"/>
    <mergeCell ref="AX199:BA199"/>
    <mergeCell ref="A196:BL196"/>
    <mergeCell ref="A197:BM197"/>
    <mergeCell ref="A198:M199"/>
    <mergeCell ref="N198:U199"/>
    <mergeCell ref="V198:Z199"/>
    <mergeCell ref="AA198:AI198"/>
    <mergeCell ref="AJ198:AR198"/>
    <mergeCell ref="AS198:BA198"/>
    <mergeCell ref="BB198:BJ198"/>
    <mergeCell ref="BK198:BS198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U191:AY191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U192:AY192"/>
    <mergeCell ref="AP190:AT190"/>
    <mergeCell ref="AU190:AY190"/>
    <mergeCell ref="AZ190:BD190"/>
    <mergeCell ref="A191:F191"/>
    <mergeCell ref="G191:S191"/>
    <mergeCell ref="T191:Z191"/>
    <mergeCell ref="AA191:AE191"/>
    <mergeCell ref="AF191:AJ191"/>
    <mergeCell ref="AK191:AO191"/>
    <mergeCell ref="AP191:AT191"/>
    <mergeCell ref="A187:BL187"/>
    <mergeCell ref="A188:BD188"/>
    <mergeCell ref="A189:F190"/>
    <mergeCell ref="G189:S190"/>
    <mergeCell ref="T189:Z190"/>
    <mergeCell ref="AA189:AO189"/>
    <mergeCell ref="AP189:BD189"/>
    <mergeCell ref="AA190:AE190"/>
    <mergeCell ref="AF190:AJ190"/>
    <mergeCell ref="AK190:AO190"/>
    <mergeCell ref="AP185:AT185"/>
    <mergeCell ref="AU185:AY185"/>
    <mergeCell ref="AZ185:BD185"/>
    <mergeCell ref="BE185:BI185"/>
    <mergeCell ref="BJ185:BN185"/>
    <mergeCell ref="BO185:BS185"/>
    <mergeCell ref="A185:F185"/>
    <mergeCell ref="G185:S185"/>
    <mergeCell ref="T185:Z185"/>
    <mergeCell ref="AA185:AE185"/>
    <mergeCell ref="AF185:AJ185"/>
    <mergeCell ref="AK185:AO185"/>
    <mergeCell ref="AP184:AT184"/>
    <mergeCell ref="AU184:AY184"/>
    <mergeCell ref="AZ184:BD184"/>
    <mergeCell ref="BE184:BI184"/>
    <mergeCell ref="BJ184:BN184"/>
    <mergeCell ref="BO184:BS184"/>
    <mergeCell ref="A184:F184"/>
    <mergeCell ref="G184:S184"/>
    <mergeCell ref="T184:Z184"/>
    <mergeCell ref="AA184:AE184"/>
    <mergeCell ref="AF184:AJ184"/>
    <mergeCell ref="AK184:AO184"/>
    <mergeCell ref="AP183:AT183"/>
    <mergeCell ref="AU183:AY183"/>
    <mergeCell ref="AZ183:BD183"/>
    <mergeCell ref="BE183:BI183"/>
    <mergeCell ref="BJ183:BN183"/>
    <mergeCell ref="BO183:BS183"/>
    <mergeCell ref="A183:F183"/>
    <mergeCell ref="G183:S183"/>
    <mergeCell ref="T183:Z183"/>
    <mergeCell ref="AA183:AE183"/>
    <mergeCell ref="AF183:AJ183"/>
    <mergeCell ref="AK183:AO183"/>
    <mergeCell ref="AP182:AT182"/>
    <mergeCell ref="AU182:AY182"/>
    <mergeCell ref="AZ182:BD182"/>
    <mergeCell ref="BE182:BI182"/>
    <mergeCell ref="BJ182:BN182"/>
    <mergeCell ref="BO182:BS182"/>
    <mergeCell ref="A180:BS180"/>
    <mergeCell ref="A181:F182"/>
    <mergeCell ref="G181:S182"/>
    <mergeCell ref="T181:Z182"/>
    <mergeCell ref="AA181:AO181"/>
    <mergeCell ref="AP181:BD181"/>
    <mergeCell ref="BE181:BS181"/>
    <mergeCell ref="AA182:AE182"/>
    <mergeCell ref="AF182:AJ182"/>
    <mergeCell ref="AK182:AO182"/>
    <mergeCell ref="BA173:BC173"/>
    <mergeCell ref="BD173:BF173"/>
    <mergeCell ref="BG173:BI173"/>
    <mergeCell ref="BJ173:BL173"/>
    <mergeCell ref="A178:BL178"/>
    <mergeCell ref="A179:BS179"/>
    <mergeCell ref="A174:C174"/>
    <mergeCell ref="D174:V174"/>
    <mergeCell ref="W174:Y174"/>
    <mergeCell ref="Z174:AB174"/>
    <mergeCell ref="AI173:AK173"/>
    <mergeCell ref="AL173:AN173"/>
    <mergeCell ref="AO173:AQ173"/>
    <mergeCell ref="AR173:AT173"/>
    <mergeCell ref="AU173:AW173"/>
    <mergeCell ref="AX173:AZ173"/>
    <mergeCell ref="BA172:BC172"/>
    <mergeCell ref="BD172:BF172"/>
    <mergeCell ref="BG172:BI172"/>
    <mergeCell ref="BJ172:BL172"/>
    <mergeCell ref="A173:C173"/>
    <mergeCell ref="D173:V173"/>
    <mergeCell ref="W173:Y173"/>
    <mergeCell ref="Z173:AB173"/>
    <mergeCell ref="AC173:AE173"/>
    <mergeCell ref="AF173:AH173"/>
    <mergeCell ref="AI172:AK172"/>
    <mergeCell ref="AL172:AN172"/>
    <mergeCell ref="AO172:AQ172"/>
    <mergeCell ref="AR172:AT172"/>
    <mergeCell ref="AU172:AW172"/>
    <mergeCell ref="AX172:AZ172"/>
    <mergeCell ref="BA171:BC171"/>
    <mergeCell ref="BD171:BF171"/>
    <mergeCell ref="BG171:BI171"/>
    <mergeCell ref="BJ171:BL171"/>
    <mergeCell ref="A172:C172"/>
    <mergeCell ref="D172:V172"/>
    <mergeCell ref="W172:Y172"/>
    <mergeCell ref="Z172:AB172"/>
    <mergeCell ref="AC172:AE172"/>
    <mergeCell ref="AF172:AH172"/>
    <mergeCell ref="AI171:AK171"/>
    <mergeCell ref="AL171:AN171"/>
    <mergeCell ref="AO171:AQ171"/>
    <mergeCell ref="AR171:AT171"/>
    <mergeCell ref="AU171:AW171"/>
    <mergeCell ref="AX171:AZ171"/>
    <mergeCell ref="A171:C171"/>
    <mergeCell ref="D171:V171"/>
    <mergeCell ref="W171:Y171"/>
    <mergeCell ref="Z171:AB171"/>
    <mergeCell ref="AC171:AE171"/>
    <mergeCell ref="AF171:AH171"/>
    <mergeCell ref="BJ169:BL170"/>
    <mergeCell ref="W170:Y170"/>
    <mergeCell ref="Z170:AB170"/>
    <mergeCell ref="AC170:AE170"/>
    <mergeCell ref="AF170:AH170"/>
    <mergeCell ref="AI170:AK170"/>
    <mergeCell ref="AL170:AN170"/>
    <mergeCell ref="AO170:AQ170"/>
    <mergeCell ref="AR170:AT170"/>
    <mergeCell ref="BG168:BL168"/>
    <mergeCell ref="W169:AB169"/>
    <mergeCell ref="AC169:AH169"/>
    <mergeCell ref="AI169:AN169"/>
    <mergeCell ref="AO169:AT169"/>
    <mergeCell ref="AU169:AW170"/>
    <mergeCell ref="AX169:AZ170"/>
    <mergeCell ref="BA169:BC170"/>
    <mergeCell ref="BD169:BF170"/>
    <mergeCell ref="BG169:BI170"/>
    <mergeCell ref="A168:C170"/>
    <mergeCell ref="D168:V170"/>
    <mergeCell ref="W168:AH168"/>
    <mergeCell ref="AI168:AT168"/>
    <mergeCell ref="AU168:AZ168"/>
    <mergeCell ref="BA168:BF168"/>
    <mergeCell ref="AT154:AX154"/>
    <mergeCell ref="AY154:BC154"/>
    <mergeCell ref="BD154:BH154"/>
    <mergeCell ref="BI154:BM154"/>
    <mergeCell ref="BN154:BR154"/>
    <mergeCell ref="A167:BL167"/>
    <mergeCell ref="BI155:BM155"/>
    <mergeCell ref="BN155:BR155"/>
    <mergeCell ref="A156:T156"/>
    <mergeCell ref="U156:Y156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T152:AX152"/>
    <mergeCell ref="AY152:BC152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152:T152"/>
    <mergeCell ref="U152:Y152"/>
    <mergeCell ref="Z152:AD152"/>
    <mergeCell ref="AE152:AI152"/>
    <mergeCell ref="AJ152:AN152"/>
    <mergeCell ref="AO152:AS152"/>
    <mergeCell ref="AO151:AS151"/>
    <mergeCell ref="AT151:AX151"/>
    <mergeCell ref="AY151:BC151"/>
    <mergeCell ref="BD151:BH151"/>
    <mergeCell ref="BI151:BM151"/>
    <mergeCell ref="BN151:BR151"/>
    <mergeCell ref="A150:T151"/>
    <mergeCell ref="U150:AD150"/>
    <mergeCell ref="AE150:AN150"/>
    <mergeCell ref="AO150:AX150"/>
    <mergeCell ref="AY150:BH150"/>
    <mergeCell ref="BI150:BR150"/>
    <mergeCell ref="U151:Y151"/>
    <mergeCell ref="Z151:AD151"/>
    <mergeCell ref="AE151:AI151"/>
    <mergeCell ref="AJ151:AN151"/>
    <mergeCell ref="AP135:AT135"/>
    <mergeCell ref="AU135:AY135"/>
    <mergeCell ref="AZ135:BD135"/>
    <mergeCell ref="BE135:BI135"/>
    <mergeCell ref="A148:BL148"/>
    <mergeCell ref="A149:BR149"/>
    <mergeCell ref="BE136:BI136"/>
    <mergeCell ref="A137:C137"/>
    <mergeCell ref="D137:P137"/>
    <mergeCell ref="Q137:U137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BT117:BX117"/>
    <mergeCell ref="A130:BL130"/>
    <mergeCell ref="A131:C132"/>
    <mergeCell ref="D131:P132"/>
    <mergeCell ref="Q131:U132"/>
    <mergeCell ref="V131:AE132"/>
    <mergeCell ref="AF131:AT131"/>
    <mergeCell ref="AU131:BI131"/>
    <mergeCell ref="AF132:AJ132"/>
    <mergeCell ref="AK132:AO132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7:AS107"/>
    <mergeCell ref="AT107:AX107"/>
    <mergeCell ref="AY107:BC107"/>
    <mergeCell ref="BD107:BH107"/>
    <mergeCell ref="A111:BL111"/>
    <mergeCell ref="A112:BL112"/>
    <mergeCell ref="AT108:AX108"/>
    <mergeCell ref="AY108:BC108"/>
    <mergeCell ref="BD108:BH108"/>
    <mergeCell ref="AO106:AS106"/>
    <mergeCell ref="AT106:AX106"/>
    <mergeCell ref="AY106:BC106"/>
    <mergeCell ref="BD106:BH106"/>
    <mergeCell ref="A107:C107"/>
    <mergeCell ref="D107:T107"/>
    <mergeCell ref="U107:Y107"/>
    <mergeCell ref="Z107:AD107"/>
    <mergeCell ref="AE107:AI107"/>
    <mergeCell ref="AJ107:AN107"/>
    <mergeCell ref="AO105:AS105"/>
    <mergeCell ref="AT105:AX105"/>
    <mergeCell ref="AY105:BC105"/>
    <mergeCell ref="BD105:BH105"/>
    <mergeCell ref="A106:C106"/>
    <mergeCell ref="D106:T106"/>
    <mergeCell ref="U106:Y106"/>
    <mergeCell ref="Z106:AD106"/>
    <mergeCell ref="AE106:AI106"/>
    <mergeCell ref="AJ106:AN106"/>
    <mergeCell ref="A105:C105"/>
    <mergeCell ref="D105:T105"/>
    <mergeCell ref="U105:Y105"/>
    <mergeCell ref="Z105:AD105"/>
    <mergeCell ref="AE105:AI105"/>
    <mergeCell ref="AJ105:AN105"/>
    <mergeCell ref="AE104:AI104"/>
    <mergeCell ref="AJ104:AN104"/>
    <mergeCell ref="AO104:AS104"/>
    <mergeCell ref="AT104:AX104"/>
    <mergeCell ref="AY104:BC104"/>
    <mergeCell ref="BD104:BH104"/>
    <mergeCell ref="BQ98:BT98"/>
    <mergeCell ref="BU98:BY98"/>
    <mergeCell ref="A101:BL101"/>
    <mergeCell ref="A102:BH102"/>
    <mergeCell ref="A103:C104"/>
    <mergeCell ref="D103:T104"/>
    <mergeCell ref="U103:AN103"/>
    <mergeCell ref="AO103:BH103"/>
    <mergeCell ref="U104:Y104"/>
    <mergeCell ref="Z104:AD104"/>
    <mergeCell ref="AN98:AR98"/>
    <mergeCell ref="AS98:AW98"/>
    <mergeCell ref="AX98:BA98"/>
    <mergeCell ref="BB98:BF98"/>
    <mergeCell ref="BG98:BK98"/>
    <mergeCell ref="BL98:BP98"/>
    <mergeCell ref="A98:C98"/>
    <mergeCell ref="D98:T98"/>
    <mergeCell ref="U98:Y98"/>
    <mergeCell ref="Z98:AD98"/>
    <mergeCell ref="AE98:AH98"/>
    <mergeCell ref="AI98:AM98"/>
    <mergeCell ref="AX97:BA97"/>
    <mergeCell ref="BB97:BF97"/>
    <mergeCell ref="BG97:BK97"/>
    <mergeCell ref="BL97:BP97"/>
    <mergeCell ref="BQ97:BT97"/>
    <mergeCell ref="BU97:BY97"/>
    <mergeCell ref="BQ96:BT96"/>
    <mergeCell ref="BU96:BY96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N96:AR96"/>
    <mergeCell ref="AS96:AW96"/>
    <mergeCell ref="AX96:BA96"/>
    <mergeCell ref="BB96:BF96"/>
    <mergeCell ref="BG96:BK96"/>
    <mergeCell ref="BL96:BP96"/>
    <mergeCell ref="A96:C96"/>
    <mergeCell ref="D96:T96"/>
    <mergeCell ref="U96:Y96"/>
    <mergeCell ref="Z96:AD96"/>
    <mergeCell ref="AE96:AH96"/>
    <mergeCell ref="AI96:AM96"/>
    <mergeCell ref="AX95:BA95"/>
    <mergeCell ref="BB95:BF95"/>
    <mergeCell ref="BG95:BK95"/>
    <mergeCell ref="BL95:BP95"/>
    <mergeCell ref="BQ95:BT95"/>
    <mergeCell ref="BU95:BY95"/>
    <mergeCell ref="U95:Y95"/>
    <mergeCell ref="Z95:AD95"/>
    <mergeCell ref="AE95:AH95"/>
    <mergeCell ref="AI95:AM95"/>
    <mergeCell ref="AN95:AR95"/>
    <mergeCell ref="AS95:AW95"/>
    <mergeCell ref="BB88:BF88"/>
    <mergeCell ref="BG88:BK88"/>
    <mergeCell ref="A91:BL91"/>
    <mergeCell ref="A92:BL92"/>
    <mergeCell ref="A93:BY93"/>
    <mergeCell ref="A94:C95"/>
    <mergeCell ref="D94:T95"/>
    <mergeCell ref="U94:AM94"/>
    <mergeCell ref="AN94:BF94"/>
    <mergeCell ref="BG94:BY94"/>
    <mergeCell ref="BB87:BF87"/>
    <mergeCell ref="BG87:BK87"/>
    <mergeCell ref="A88:E88"/>
    <mergeCell ref="F88:W88"/>
    <mergeCell ref="X88:AB88"/>
    <mergeCell ref="AC88:AG88"/>
    <mergeCell ref="AH88:AL88"/>
    <mergeCell ref="AM88:AQ88"/>
    <mergeCell ref="AR88:AV88"/>
    <mergeCell ref="AW88:BA88"/>
    <mergeCell ref="BB86:BF86"/>
    <mergeCell ref="BG86:BK86"/>
    <mergeCell ref="A87:E87"/>
    <mergeCell ref="F87:W87"/>
    <mergeCell ref="X87:AB87"/>
    <mergeCell ref="AC87:AG87"/>
    <mergeCell ref="AH87:AL87"/>
    <mergeCell ref="AM87:AQ87"/>
    <mergeCell ref="AR87:AV87"/>
    <mergeCell ref="AW87:BA87"/>
    <mergeCell ref="BB85:BF85"/>
    <mergeCell ref="BG85:BK85"/>
    <mergeCell ref="A86:E86"/>
    <mergeCell ref="F86:W86"/>
    <mergeCell ref="X86:AB86"/>
    <mergeCell ref="AC86:AG86"/>
    <mergeCell ref="AH86:AL86"/>
    <mergeCell ref="AM86:AQ86"/>
    <mergeCell ref="AR86:AV86"/>
    <mergeCell ref="AW86:BA86"/>
    <mergeCell ref="A84:E85"/>
    <mergeCell ref="F84:W85"/>
    <mergeCell ref="X84:AQ84"/>
    <mergeCell ref="AR84:BK84"/>
    <mergeCell ref="X85:AB85"/>
    <mergeCell ref="AC85:AG85"/>
    <mergeCell ref="AH85:AL85"/>
    <mergeCell ref="AM85:AQ85"/>
    <mergeCell ref="AR85:AV85"/>
    <mergeCell ref="AW85:BA85"/>
    <mergeCell ref="AR75:AV75"/>
    <mergeCell ref="AW75:BA75"/>
    <mergeCell ref="BB75:BF75"/>
    <mergeCell ref="BG75:BK75"/>
    <mergeCell ref="A82:BL82"/>
    <mergeCell ref="A83:BK83"/>
    <mergeCell ref="AM76:AQ76"/>
    <mergeCell ref="AR76:AV76"/>
    <mergeCell ref="AW76:BA76"/>
    <mergeCell ref="BB76:BF76"/>
    <mergeCell ref="AR74:AV74"/>
    <mergeCell ref="AW74:BA74"/>
    <mergeCell ref="BB74:BF74"/>
    <mergeCell ref="BG74:BK74"/>
    <mergeCell ref="A75:D75"/>
    <mergeCell ref="E75:W75"/>
    <mergeCell ref="X75:AB75"/>
    <mergeCell ref="AC75:AG75"/>
    <mergeCell ref="AH75:AL75"/>
    <mergeCell ref="AM75:AQ75"/>
    <mergeCell ref="AR73:AV73"/>
    <mergeCell ref="AW73:BA73"/>
    <mergeCell ref="BB73:BF73"/>
    <mergeCell ref="BG73:BK73"/>
    <mergeCell ref="A74:D74"/>
    <mergeCell ref="E74:W74"/>
    <mergeCell ref="X74:AB74"/>
    <mergeCell ref="AC74:AG74"/>
    <mergeCell ref="AH74:AL74"/>
    <mergeCell ref="AM74:AQ74"/>
    <mergeCell ref="A73:D73"/>
    <mergeCell ref="E73:W73"/>
    <mergeCell ref="X73:AB73"/>
    <mergeCell ref="AC73:AG73"/>
    <mergeCell ref="AH73:AL73"/>
    <mergeCell ref="AM73:AQ73"/>
    <mergeCell ref="AH72:AL72"/>
    <mergeCell ref="AM72:AQ72"/>
    <mergeCell ref="AR72:AV72"/>
    <mergeCell ref="AW72:BA72"/>
    <mergeCell ref="BB72:BF72"/>
    <mergeCell ref="BG72:BK72"/>
    <mergeCell ref="BQ67:BT67"/>
    <mergeCell ref="BU67:BY67"/>
    <mergeCell ref="A69:BL69"/>
    <mergeCell ref="A70:BK70"/>
    <mergeCell ref="A71:D72"/>
    <mergeCell ref="E71:W72"/>
    <mergeCell ref="X71:AQ71"/>
    <mergeCell ref="AR71:BK71"/>
    <mergeCell ref="X72:AB72"/>
    <mergeCell ref="AC72:AG72"/>
    <mergeCell ref="AN67:AR67"/>
    <mergeCell ref="AS67:AW67"/>
    <mergeCell ref="AX67:BA67"/>
    <mergeCell ref="BB67:BF67"/>
    <mergeCell ref="BG67:BK67"/>
    <mergeCell ref="BL67:BP67"/>
    <mergeCell ref="A67:E67"/>
    <mergeCell ref="F67:T67"/>
    <mergeCell ref="U67:Y67"/>
    <mergeCell ref="Z67:AD67"/>
    <mergeCell ref="AE67:AH67"/>
    <mergeCell ref="AI67:AM67"/>
    <mergeCell ref="AX66:BA66"/>
    <mergeCell ref="BB66:BF66"/>
    <mergeCell ref="BG66:BK66"/>
    <mergeCell ref="BL66:BP66"/>
    <mergeCell ref="BQ66:BT66"/>
    <mergeCell ref="BU66:BY66"/>
    <mergeCell ref="BQ65:BT65"/>
    <mergeCell ref="BU65:BY65"/>
    <mergeCell ref="A66:E66"/>
    <mergeCell ref="F66:T66"/>
    <mergeCell ref="U66:Y66"/>
    <mergeCell ref="Z66:AD66"/>
    <mergeCell ref="AE66:AH66"/>
    <mergeCell ref="AI66:AM66"/>
    <mergeCell ref="AN66:AR66"/>
    <mergeCell ref="AS66:AW66"/>
    <mergeCell ref="AN65:AR65"/>
    <mergeCell ref="AS65:AW65"/>
    <mergeCell ref="AX65:BA65"/>
    <mergeCell ref="BB65:BF65"/>
    <mergeCell ref="BG65:BK65"/>
    <mergeCell ref="BL65:BP65"/>
    <mergeCell ref="BG64:BK64"/>
    <mergeCell ref="BL64:BP64"/>
    <mergeCell ref="BQ64:BT64"/>
    <mergeCell ref="BU64:BY64"/>
    <mergeCell ref="A65:E65"/>
    <mergeCell ref="F65:T65"/>
    <mergeCell ref="U65:Y65"/>
    <mergeCell ref="Z65:AD65"/>
    <mergeCell ref="AE65:AH65"/>
    <mergeCell ref="AI65:AM65"/>
    <mergeCell ref="AE64:AH64"/>
    <mergeCell ref="AI64:AM64"/>
    <mergeCell ref="AN64:AR64"/>
    <mergeCell ref="AS64:AW64"/>
    <mergeCell ref="AX64:BA64"/>
    <mergeCell ref="BB64:BF64"/>
    <mergeCell ref="BU54:BY54"/>
    <mergeCell ref="A61:BL61"/>
    <mergeCell ref="A62:BY62"/>
    <mergeCell ref="A63:E64"/>
    <mergeCell ref="F63:T64"/>
    <mergeCell ref="U63:AM63"/>
    <mergeCell ref="AN63:BF63"/>
    <mergeCell ref="BG63:BY63"/>
    <mergeCell ref="U64:Y64"/>
    <mergeCell ref="Z64:AD64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8 A173 A107">
    <cfRule type="cellIs" dxfId="51" priority="56" stopIfTrue="1" operator="equal">
      <formula>A97</formula>
    </cfRule>
  </conditionalFormatting>
  <conditionalFormatting sqref="A117:C117 A135:C135">
    <cfRule type="cellIs" dxfId="50" priority="57" stopIfTrue="1" operator="equal">
      <formula>A116</formula>
    </cfRule>
    <cfRule type="cellIs" dxfId="49" priority="58" stopIfTrue="1" operator="equal">
      <formula>0</formula>
    </cfRule>
  </conditionalFormatting>
  <conditionalFormatting sqref="A99">
    <cfRule type="cellIs" dxfId="48" priority="55" stopIfTrue="1" operator="equal">
      <formula>A98</formula>
    </cfRule>
  </conditionalFormatting>
  <conditionalFormatting sqref="A109">
    <cfRule type="cellIs" dxfId="47" priority="60" stopIfTrue="1" operator="equal">
      <formula>A107</formula>
    </cfRule>
  </conditionalFormatting>
  <conditionalFormatting sqref="A108">
    <cfRule type="cellIs" dxfId="46" priority="53" stopIfTrue="1" operator="equal">
      <formula>A107</formula>
    </cfRule>
  </conditionalFormatting>
  <conditionalFormatting sqref="A174">
    <cfRule type="cellIs" dxfId="45" priority="3" stopIfTrue="1" operator="equal">
      <formula>A173</formula>
    </cfRule>
  </conditionalFormatting>
  <conditionalFormatting sqref="A118:C118">
    <cfRule type="cellIs" dxfId="44" priority="50" stopIfTrue="1" operator="equal">
      <formula>A117</formula>
    </cfRule>
    <cfRule type="cellIs" dxfId="43" priority="51" stopIfTrue="1" operator="equal">
      <formula>0</formula>
    </cfRule>
  </conditionalFormatting>
  <conditionalFormatting sqref="A119:C119">
    <cfRule type="cellIs" dxfId="42" priority="48" stopIfTrue="1" operator="equal">
      <formula>A118</formula>
    </cfRule>
    <cfRule type="cellIs" dxfId="41" priority="49" stopIfTrue="1" operator="equal">
      <formula>0</formula>
    </cfRule>
  </conditionalFormatting>
  <conditionalFormatting sqref="A120:C120">
    <cfRule type="cellIs" dxfId="40" priority="46" stopIfTrue="1" operator="equal">
      <formula>A119</formula>
    </cfRule>
    <cfRule type="cellIs" dxfId="39" priority="47" stopIfTrue="1" operator="equal">
      <formula>0</formula>
    </cfRule>
  </conditionalFormatting>
  <conditionalFormatting sqref="A121:C121">
    <cfRule type="cellIs" dxfId="38" priority="44" stopIfTrue="1" operator="equal">
      <formula>A120</formula>
    </cfRule>
    <cfRule type="cellIs" dxfId="37" priority="45" stopIfTrue="1" operator="equal">
      <formula>0</formula>
    </cfRule>
  </conditionalFormatting>
  <conditionalFormatting sqref="A122:C122">
    <cfRule type="cellIs" dxfId="36" priority="42" stopIfTrue="1" operator="equal">
      <formula>A121</formula>
    </cfRule>
    <cfRule type="cellIs" dxfId="35" priority="43" stopIfTrue="1" operator="equal">
      <formula>0</formula>
    </cfRule>
  </conditionalFormatting>
  <conditionalFormatting sqref="A123:C123">
    <cfRule type="cellIs" dxfId="34" priority="40" stopIfTrue="1" operator="equal">
      <formula>A122</formula>
    </cfRule>
    <cfRule type="cellIs" dxfId="33" priority="41" stopIfTrue="1" operator="equal">
      <formula>0</formula>
    </cfRule>
  </conditionalFormatting>
  <conditionalFormatting sqref="A124:C124">
    <cfRule type="cellIs" dxfId="32" priority="38" stopIfTrue="1" operator="equal">
      <formula>A123</formula>
    </cfRule>
    <cfRule type="cellIs" dxfId="31" priority="39" stopIfTrue="1" operator="equal">
      <formula>0</formula>
    </cfRule>
  </conditionalFormatting>
  <conditionalFormatting sqref="A125:C125">
    <cfRule type="cellIs" dxfId="30" priority="36" stopIfTrue="1" operator="equal">
      <formula>A124</formula>
    </cfRule>
    <cfRule type="cellIs" dxfId="29" priority="37" stopIfTrue="1" operator="equal">
      <formula>0</formula>
    </cfRule>
  </conditionalFormatting>
  <conditionalFormatting sqref="A126:C126">
    <cfRule type="cellIs" dxfId="28" priority="34" stopIfTrue="1" operator="equal">
      <formula>A125</formula>
    </cfRule>
    <cfRule type="cellIs" dxfId="27" priority="35" stopIfTrue="1" operator="equal">
      <formula>0</formula>
    </cfRule>
  </conditionalFormatting>
  <conditionalFormatting sqref="A127:C127">
    <cfRule type="cellIs" dxfId="26" priority="32" stopIfTrue="1" operator="equal">
      <formula>A126</formula>
    </cfRule>
    <cfRule type="cellIs" dxfId="25" priority="33" stopIfTrue="1" operator="equal">
      <formula>0</formula>
    </cfRule>
  </conditionalFormatting>
  <conditionalFormatting sqref="A128:C128">
    <cfRule type="cellIs" dxfId="24" priority="30" stopIfTrue="1" operator="equal">
      <formula>A127</formula>
    </cfRule>
    <cfRule type="cellIs" dxfId="23" priority="31" stopIfTrue="1" operator="equal">
      <formula>0</formula>
    </cfRule>
  </conditionalFormatting>
  <conditionalFormatting sqref="A136:C136">
    <cfRule type="cellIs" dxfId="22" priority="26" stopIfTrue="1" operator="equal">
      <formula>A135</formula>
    </cfRule>
    <cfRule type="cellIs" dxfId="21" priority="27" stopIfTrue="1" operator="equal">
      <formula>0</formula>
    </cfRule>
  </conditionalFormatting>
  <conditionalFormatting sqref="A137:C137">
    <cfRule type="cellIs" dxfId="20" priority="24" stopIfTrue="1" operator="equal">
      <formula>A136</formula>
    </cfRule>
    <cfRule type="cellIs" dxfId="19" priority="25" stopIfTrue="1" operator="equal">
      <formula>0</formula>
    </cfRule>
  </conditionalFormatting>
  <conditionalFormatting sqref="A138:C138">
    <cfRule type="cellIs" dxfId="18" priority="22" stopIfTrue="1" operator="equal">
      <formula>A137</formula>
    </cfRule>
    <cfRule type="cellIs" dxfId="17" priority="23" stopIfTrue="1" operator="equal">
      <formula>0</formula>
    </cfRule>
  </conditionalFormatting>
  <conditionalFormatting sqref="A139:C139">
    <cfRule type="cellIs" dxfId="16" priority="20" stopIfTrue="1" operator="equal">
      <formula>A138</formula>
    </cfRule>
    <cfRule type="cellIs" dxfId="15" priority="21" stopIfTrue="1" operator="equal">
      <formula>0</formula>
    </cfRule>
  </conditionalFormatting>
  <conditionalFormatting sqref="A140:C140">
    <cfRule type="cellIs" dxfId="14" priority="18" stopIfTrue="1" operator="equal">
      <formula>A139</formula>
    </cfRule>
    <cfRule type="cellIs" dxfId="13" priority="19" stopIfTrue="1" operator="equal">
      <formula>0</formula>
    </cfRule>
  </conditionalFormatting>
  <conditionalFormatting sqref="A141:C141">
    <cfRule type="cellIs" dxfId="12" priority="16" stopIfTrue="1" operator="equal">
      <formula>A140</formula>
    </cfRule>
    <cfRule type="cellIs" dxfId="11" priority="17" stopIfTrue="1" operator="equal">
      <formula>0</formula>
    </cfRule>
  </conditionalFormatting>
  <conditionalFormatting sqref="A142:C142">
    <cfRule type="cellIs" dxfId="10" priority="14" stopIfTrue="1" operator="equal">
      <formula>A141</formula>
    </cfRule>
    <cfRule type="cellIs" dxfId="9" priority="15" stopIfTrue="1" operator="equal">
      <formula>0</formula>
    </cfRule>
  </conditionalFormatting>
  <conditionalFormatting sqref="A143:C143">
    <cfRule type="cellIs" dxfId="8" priority="12" stopIfTrue="1" operator="equal">
      <formula>A142</formula>
    </cfRule>
    <cfRule type="cellIs" dxfId="7" priority="13" stopIfTrue="1" operator="equal">
      <formula>0</formula>
    </cfRule>
  </conditionalFormatting>
  <conditionalFormatting sqref="A144:C144">
    <cfRule type="cellIs" dxfId="6" priority="10" stopIfTrue="1" operator="equal">
      <formula>A143</formula>
    </cfRule>
    <cfRule type="cellIs" dxfId="5" priority="11" stopIfTrue="1" operator="equal">
      <formula>0</formula>
    </cfRule>
  </conditionalFormatting>
  <conditionalFormatting sqref="A145:C145">
    <cfRule type="cellIs" dxfId="4" priority="8" stopIfTrue="1" operator="equal">
      <formula>A144</formula>
    </cfRule>
    <cfRule type="cellIs" dxfId="3" priority="9" stopIfTrue="1" operator="equal">
      <formula>0</formula>
    </cfRule>
  </conditionalFormatting>
  <conditionalFormatting sqref="A146:C146">
    <cfRule type="cellIs" dxfId="2" priority="6" stopIfTrue="1" operator="equal">
      <formula>A145</formula>
    </cfRule>
    <cfRule type="cellIs" dxfId="1" priority="7" stopIfTrue="1" operator="equal">
      <formula>0</formula>
    </cfRule>
  </conditionalFormatting>
  <conditionalFormatting sqref="A175">
    <cfRule type="cellIs" dxfId="0" priority="2" stopIfTrue="1" operator="equal">
      <formula>A174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КПК3710160</vt:lpstr>
      <vt:lpstr>'Додаток2 КПК3710160'!Область_печати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2024-06-20T10:59:28Z</dcterms:modified>
</cp:coreProperties>
</file>